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503\Desktop\Sozialgebäude\"/>
    </mc:Choice>
  </mc:AlternateContent>
  <xr:revisionPtr revIDLastSave="0" documentId="13_ncr:1_{04F05C98-EBED-41EE-A586-43A068C03E73}" xr6:coauthVersionLast="47" xr6:coauthVersionMax="47" xr10:uidLastSave="{00000000-0000-0000-0000-000000000000}"/>
  <bookViews>
    <workbookView xWindow="-28920" yWindow="-120" windowWidth="29040" windowHeight="16440" firstSheet="1" activeTab="1" xr2:uid="{00000000-000D-0000-FFFF-FFFF00000000}"/>
  </bookViews>
  <sheets>
    <sheet name="I. Anleitung" sheetId="6" r:id="rId1"/>
    <sheet name="II. Bewertungsmodell" sheetId="1" r:id="rId2"/>
    <sheet name="III. Def. Zuschlagskriterien" sheetId="9" r:id="rId3"/>
    <sheet name="IV. Notizen zu Angeboten" sheetId="7" r:id="rId4"/>
    <sheet name="Sonstiges - gesperrt" sheetId="3" r:id="rId5"/>
  </sheets>
  <definedNames>
    <definedName name="Balls">'Sonstiges - gesperrt'!$A$6:$A$10</definedName>
    <definedName name="_xlnm.Print_Area" localSheetId="1">'II. Bewertungsmodell'!$A$1:$AB$94</definedName>
    <definedName name="Harvey">'Sonstiges - gesperrt'!$A$6:$B$10</definedName>
    <definedName name="KOKriterien">'Sonstiges - gesperrt'!$A$2:$A$4</definedName>
    <definedName name="KOKriterien1">'Sonstiges - gesperrt'!$A$1:$A$4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D27" i="1" l="1"/>
  <c r="I21" i="1" l="1"/>
  <c r="O21" i="1"/>
  <c r="P95" i="1" s="1"/>
  <c r="J95" i="1" l="1"/>
  <c r="D11" i="1"/>
  <c r="G54" i="9"/>
  <c r="B54" i="9"/>
  <c r="G53" i="9"/>
  <c r="B53" i="9"/>
  <c r="G52" i="9"/>
  <c r="B52" i="9"/>
  <c r="G51" i="9"/>
  <c r="B51" i="9"/>
  <c r="G50" i="9"/>
  <c r="B50" i="9"/>
  <c r="G48" i="9"/>
  <c r="B48" i="9"/>
  <c r="G47" i="9"/>
  <c r="B47" i="9"/>
  <c r="G46" i="9"/>
  <c r="B46" i="9"/>
  <c r="G45" i="9"/>
  <c r="B45" i="9"/>
  <c r="G44" i="9"/>
  <c r="B44" i="9"/>
  <c r="G42" i="9"/>
  <c r="B42" i="9"/>
  <c r="G41" i="9"/>
  <c r="B41" i="9"/>
  <c r="G40" i="9"/>
  <c r="B40" i="9"/>
  <c r="G39" i="9"/>
  <c r="B39" i="9"/>
  <c r="G38" i="9"/>
  <c r="B38" i="9"/>
  <c r="G36" i="9"/>
  <c r="B36" i="9"/>
  <c r="G35" i="9"/>
  <c r="B35" i="9"/>
  <c r="G34" i="9"/>
  <c r="B34" i="9"/>
  <c r="G33" i="9"/>
  <c r="B33" i="9"/>
  <c r="G32" i="9"/>
  <c r="B32" i="9"/>
  <c r="G30" i="9"/>
  <c r="B30" i="9"/>
  <c r="A30" i="9"/>
  <c r="G29" i="9"/>
  <c r="B29" i="9"/>
  <c r="A29" i="9"/>
  <c r="G28" i="9"/>
  <c r="B28" i="9"/>
  <c r="A28" i="9"/>
  <c r="G27" i="9"/>
  <c r="B27" i="9"/>
  <c r="A27" i="9"/>
  <c r="G26" i="9"/>
  <c r="B26" i="9"/>
  <c r="A26" i="9"/>
  <c r="B17" i="9"/>
  <c r="A17" i="9"/>
  <c r="B16" i="9"/>
  <c r="A16" i="9"/>
  <c r="B15" i="9"/>
  <c r="A15" i="9"/>
  <c r="B14" i="9"/>
  <c r="A14" i="9"/>
  <c r="B13" i="9"/>
  <c r="A13" i="9"/>
  <c r="AB94" i="1"/>
  <c r="Z94" i="1"/>
  <c r="X94" i="1"/>
  <c r="V94" i="1"/>
  <c r="T94" i="1"/>
  <c r="R94" i="1"/>
  <c r="P94" i="1"/>
  <c r="N94" i="1"/>
  <c r="L94" i="1"/>
  <c r="J94" i="1"/>
  <c r="AB84" i="1"/>
  <c r="Z84" i="1"/>
  <c r="X84" i="1"/>
  <c r="V84" i="1"/>
  <c r="T84" i="1"/>
  <c r="R84" i="1"/>
  <c r="P84" i="1"/>
  <c r="N84" i="1"/>
  <c r="L84" i="1"/>
  <c r="J84" i="1"/>
  <c r="AB83" i="1"/>
  <c r="Z83" i="1"/>
  <c r="X83" i="1"/>
  <c r="V83" i="1"/>
  <c r="T83" i="1"/>
  <c r="R83" i="1"/>
  <c r="P83" i="1"/>
  <c r="N83" i="1"/>
  <c r="L83" i="1"/>
  <c r="J83" i="1"/>
  <c r="AB82" i="1"/>
  <c r="Z82" i="1"/>
  <c r="X82" i="1"/>
  <c r="V82" i="1"/>
  <c r="T82" i="1"/>
  <c r="R82" i="1"/>
  <c r="P82" i="1"/>
  <c r="N82" i="1"/>
  <c r="L82" i="1"/>
  <c r="J82" i="1"/>
  <c r="AB81" i="1"/>
  <c r="Z81" i="1"/>
  <c r="X81" i="1"/>
  <c r="V81" i="1"/>
  <c r="T81" i="1"/>
  <c r="R81" i="1"/>
  <c r="P81" i="1"/>
  <c r="N81" i="1"/>
  <c r="L81" i="1"/>
  <c r="J81" i="1"/>
  <c r="AB80" i="1"/>
  <c r="Z80" i="1"/>
  <c r="X80" i="1"/>
  <c r="V80" i="1"/>
  <c r="T80" i="1"/>
  <c r="R80" i="1"/>
  <c r="P80" i="1"/>
  <c r="N80" i="1"/>
  <c r="L80" i="1"/>
  <c r="J80" i="1"/>
  <c r="H79" i="1"/>
  <c r="AB78" i="1"/>
  <c r="Z78" i="1"/>
  <c r="X78" i="1"/>
  <c r="V78" i="1"/>
  <c r="T78" i="1"/>
  <c r="R78" i="1"/>
  <c r="P78" i="1"/>
  <c r="N78" i="1"/>
  <c r="L78" i="1"/>
  <c r="J78" i="1"/>
  <c r="AB77" i="1"/>
  <c r="Z77" i="1"/>
  <c r="X77" i="1"/>
  <c r="V77" i="1"/>
  <c r="T77" i="1"/>
  <c r="R77" i="1"/>
  <c r="P77" i="1"/>
  <c r="N77" i="1"/>
  <c r="L77" i="1"/>
  <c r="J77" i="1"/>
  <c r="AB76" i="1"/>
  <c r="Z76" i="1"/>
  <c r="X76" i="1"/>
  <c r="V76" i="1"/>
  <c r="T76" i="1"/>
  <c r="R76" i="1"/>
  <c r="P76" i="1"/>
  <c r="N76" i="1"/>
  <c r="L76" i="1"/>
  <c r="J76" i="1"/>
  <c r="AB75" i="1"/>
  <c r="Z75" i="1"/>
  <c r="X75" i="1"/>
  <c r="V75" i="1"/>
  <c r="T75" i="1"/>
  <c r="R75" i="1"/>
  <c r="P75" i="1"/>
  <c r="N75" i="1"/>
  <c r="L75" i="1"/>
  <c r="J75" i="1"/>
  <c r="AB74" i="1"/>
  <c r="Z74" i="1"/>
  <c r="X74" i="1"/>
  <c r="V74" i="1"/>
  <c r="T74" i="1"/>
  <c r="R74" i="1"/>
  <c r="P74" i="1"/>
  <c r="N74" i="1"/>
  <c r="L74" i="1"/>
  <c r="J74" i="1"/>
  <c r="H73" i="1"/>
  <c r="AB72" i="1"/>
  <c r="Z72" i="1"/>
  <c r="X72" i="1"/>
  <c r="V72" i="1"/>
  <c r="T72" i="1"/>
  <c r="R72" i="1"/>
  <c r="P72" i="1"/>
  <c r="N72" i="1"/>
  <c r="L72" i="1"/>
  <c r="J72" i="1"/>
  <c r="AB71" i="1"/>
  <c r="Z71" i="1"/>
  <c r="X71" i="1"/>
  <c r="V71" i="1"/>
  <c r="T71" i="1"/>
  <c r="R71" i="1"/>
  <c r="P71" i="1"/>
  <c r="N71" i="1"/>
  <c r="L71" i="1"/>
  <c r="J71" i="1"/>
  <c r="AB70" i="1"/>
  <c r="Z70" i="1"/>
  <c r="X70" i="1"/>
  <c r="V70" i="1"/>
  <c r="T70" i="1"/>
  <c r="R70" i="1"/>
  <c r="P70" i="1"/>
  <c r="N70" i="1"/>
  <c r="L70" i="1"/>
  <c r="J70" i="1"/>
  <c r="AB69" i="1"/>
  <c r="Z69" i="1"/>
  <c r="X69" i="1"/>
  <c r="V69" i="1"/>
  <c r="T69" i="1"/>
  <c r="R69" i="1"/>
  <c r="P69" i="1"/>
  <c r="N69" i="1"/>
  <c r="L69" i="1"/>
  <c r="J69" i="1"/>
  <c r="AB68" i="1"/>
  <c r="Z68" i="1"/>
  <c r="X68" i="1"/>
  <c r="V68" i="1"/>
  <c r="T68" i="1"/>
  <c r="R68" i="1"/>
  <c r="P68" i="1"/>
  <c r="N68" i="1"/>
  <c r="L68" i="1"/>
  <c r="J68" i="1"/>
  <c r="H67" i="1"/>
  <c r="AB66" i="1"/>
  <c r="Z66" i="1"/>
  <c r="X66" i="1"/>
  <c r="V66" i="1"/>
  <c r="T66" i="1"/>
  <c r="R66" i="1"/>
  <c r="P66" i="1"/>
  <c r="N66" i="1"/>
  <c r="L66" i="1"/>
  <c r="J66" i="1"/>
  <c r="AB65" i="1"/>
  <c r="Z65" i="1"/>
  <c r="X65" i="1"/>
  <c r="V65" i="1"/>
  <c r="T65" i="1"/>
  <c r="R65" i="1"/>
  <c r="P65" i="1"/>
  <c r="N65" i="1"/>
  <c r="L65" i="1"/>
  <c r="J65" i="1"/>
  <c r="AB64" i="1"/>
  <c r="Z64" i="1"/>
  <c r="X64" i="1"/>
  <c r="V64" i="1"/>
  <c r="T64" i="1"/>
  <c r="R64" i="1"/>
  <c r="P64" i="1"/>
  <c r="N64" i="1"/>
  <c r="L64" i="1"/>
  <c r="J64" i="1"/>
  <c r="AB63" i="1"/>
  <c r="Z63" i="1"/>
  <c r="X63" i="1"/>
  <c r="V63" i="1"/>
  <c r="T63" i="1"/>
  <c r="R63" i="1"/>
  <c r="P63" i="1"/>
  <c r="N63" i="1"/>
  <c r="L63" i="1"/>
  <c r="J63" i="1"/>
  <c r="AB62" i="1"/>
  <c r="Z62" i="1"/>
  <c r="X62" i="1"/>
  <c r="V62" i="1"/>
  <c r="T62" i="1"/>
  <c r="R62" i="1"/>
  <c r="P62" i="1"/>
  <c r="N62" i="1"/>
  <c r="L62" i="1"/>
  <c r="J62" i="1"/>
  <c r="H61" i="1"/>
  <c r="AB60" i="1"/>
  <c r="Z60" i="1"/>
  <c r="X60" i="1"/>
  <c r="V60" i="1"/>
  <c r="T60" i="1"/>
  <c r="R60" i="1"/>
  <c r="P60" i="1"/>
  <c r="N60" i="1"/>
  <c r="L60" i="1"/>
  <c r="J60" i="1"/>
  <c r="AB59" i="1"/>
  <c r="Z59" i="1"/>
  <c r="X59" i="1"/>
  <c r="V59" i="1"/>
  <c r="T59" i="1"/>
  <c r="R59" i="1"/>
  <c r="P59" i="1"/>
  <c r="N59" i="1"/>
  <c r="L59" i="1"/>
  <c r="J59" i="1"/>
  <c r="AB58" i="1"/>
  <c r="Z58" i="1"/>
  <c r="X58" i="1"/>
  <c r="V58" i="1"/>
  <c r="T58" i="1"/>
  <c r="R58" i="1"/>
  <c r="P58" i="1"/>
  <c r="N58" i="1"/>
  <c r="L58" i="1"/>
  <c r="J58" i="1"/>
  <c r="AB57" i="1"/>
  <c r="Z57" i="1"/>
  <c r="X57" i="1"/>
  <c r="V57" i="1"/>
  <c r="T57" i="1"/>
  <c r="R57" i="1"/>
  <c r="P57" i="1"/>
  <c r="N57" i="1"/>
  <c r="L57" i="1"/>
  <c r="J57" i="1"/>
  <c r="AB56" i="1"/>
  <c r="Z56" i="1"/>
  <c r="X56" i="1"/>
  <c r="V56" i="1"/>
  <c r="T56" i="1"/>
  <c r="R56" i="1"/>
  <c r="P56" i="1"/>
  <c r="N56" i="1"/>
  <c r="L56" i="1"/>
  <c r="J56" i="1"/>
  <c r="H55" i="1"/>
  <c r="AA50" i="1"/>
  <c r="Y50" i="1"/>
  <c r="W50" i="1"/>
  <c r="U50" i="1"/>
  <c r="S50" i="1"/>
  <c r="Q50" i="1"/>
  <c r="O50" i="1"/>
  <c r="M50" i="1"/>
  <c r="K50" i="1"/>
  <c r="I50" i="1"/>
  <c r="AB38" i="1"/>
  <c r="Z38" i="1"/>
  <c r="X38" i="1"/>
  <c r="V38" i="1"/>
  <c r="T38" i="1"/>
  <c r="R38" i="1"/>
  <c r="P38" i="1"/>
  <c r="N38" i="1"/>
  <c r="L38" i="1"/>
  <c r="J38" i="1"/>
  <c r="AB37" i="1"/>
  <c r="Z37" i="1"/>
  <c r="X37" i="1"/>
  <c r="V37" i="1"/>
  <c r="T37" i="1"/>
  <c r="R37" i="1"/>
  <c r="P37" i="1"/>
  <c r="N37" i="1"/>
  <c r="L37" i="1"/>
  <c r="J37" i="1"/>
  <c r="AB36" i="1"/>
  <c r="Z36" i="1"/>
  <c r="X36" i="1"/>
  <c r="V36" i="1"/>
  <c r="T36" i="1"/>
  <c r="R36" i="1"/>
  <c r="P36" i="1"/>
  <c r="N36" i="1"/>
  <c r="L36" i="1"/>
  <c r="J36" i="1"/>
  <c r="AA21" i="1"/>
  <c r="AB95" i="1" s="1"/>
  <c r="Y21" i="1"/>
  <c r="Z95" i="1" s="1"/>
  <c r="W21" i="1"/>
  <c r="X95" i="1" s="1"/>
  <c r="U21" i="1"/>
  <c r="V95" i="1" s="1"/>
  <c r="S21" i="1"/>
  <c r="T95" i="1" s="1"/>
  <c r="Q21" i="1"/>
  <c r="R95" i="1" s="1"/>
  <c r="M21" i="1"/>
  <c r="K21" i="1"/>
  <c r="L95" i="1" s="1"/>
  <c r="AA18" i="1"/>
  <c r="AB21" i="1" s="1"/>
  <c r="Y18" i="1"/>
  <c r="Z21" i="1" s="1"/>
  <c r="W18" i="1"/>
  <c r="X21" i="1" s="1"/>
  <c r="U18" i="1"/>
  <c r="V21" i="1" s="1"/>
  <c r="S18" i="1"/>
  <c r="T21" i="1" s="1"/>
  <c r="Q18" i="1"/>
  <c r="R21" i="1" s="1"/>
  <c r="O18" i="1"/>
  <c r="P21" i="1" s="1"/>
  <c r="G31" i="9" l="1"/>
  <c r="G37" i="9"/>
  <c r="D26" i="1"/>
  <c r="N95" i="1"/>
  <c r="G24" i="9"/>
  <c r="H88" i="1"/>
  <c r="D10" i="1"/>
  <c r="H54" i="1" s="1"/>
  <c r="G43" i="9"/>
  <c r="G49" i="9"/>
  <c r="H20" i="1"/>
  <c r="H89" i="1"/>
  <c r="G23" i="9" l="1"/>
  <c r="F8" i="1"/>
  <c r="Z89" i="1"/>
  <c r="Z93" i="1" s="1"/>
  <c r="J89" i="1"/>
  <c r="N89" i="1"/>
  <c r="AB89" i="1"/>
  <c r="AB93" i="1" s="1"/>
  <c r="L89" i="1"/>
  <c r="X89" i="1"/>
  <c r="X93" i="1" s="1"/>
  <c r="V89" i="1"/>
  <c r="V93" i="1" s="1"/>
  <c r="T89" i="1"/>
  <c r="T93" i="1" s="1"/>
  <c r="R89" i="1"/>
  <c r="R93" i="1" s="1"/>
  <c r="P89" i="1"/>
  <c r="P93" i="1" s="1"/>
  <c r="H93" i="1"/>
  <c r="K18" i="1" l="1"/>
  <c r="L21" i="1" s="1"/>
  <c r="L93" i="1" s="1"/>
  <c r="M18" i="1"/>
  <c r="N21" i="1" s="1"/>
  <c r="N93" i="1" s="1"/>
  <c r="I18" i="1"/>
  <c r="J21" i="1" s="1"/>
  <c r="J93" i="1" s="1"/>
  <c r="C95" i="1" l="1"/>
  <c r="G2" i="1" s="1"/>
  <c r="G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Friedrich, Fabian</author>
  </authors>
  <commentList>
    <comment ref="D8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Friedrich, Fabian:</t>
        </r>
        <r>
          <rPr>
            <sz val="9"/>
            <color indexed="81"/>
            <rFont val="Segoe UI"/>
            <family val="2"/>
          </rPr>
          <t xml:space="preserve">
Gewichtung Preis ≥ 50%</t>
        </r>
      </text>
    </comment>
  </commentList>
</comments>
</file>

<file path=xl/sharedStrings.xml><?xml version="1.0" encoding="utf-8"?>
<sst xmlns="http://schemas.openxmlformats.org/spreadsheetml/2006/main" count="384" uniqueCount="146">
  <si>
    <t>Grundsätzliches:</t>
  </si>
  <si>
    <t>M3-ZE</t>
  </si>
  <si>
    <t xml:space="preserve"> - Das Bewertungsmodell dient der objektiven Vergabeentscheidung und unterstützt den Gleichbehandlungsgrundsatz von Lieferanten.   </t>
  </si>
  <si>
    <t xml:space="preserve"> - Risiken werden quantifziert und können monetär dokumentiert werden.</t>
  </si>
  <si>
    <t xml:space="preserve"> - Alle  Lieferanten in der engeren Bewerberauswahl, die ein valides Angebot fristgerecht einreichen, werden bewertet
</t>
  </si>
  <si>
    <t xml:space="preserve"> - Die Vergabe erfolgt an den Lieferanten mit dem besten Gesamtangebot (Qualität, Preis, kaufmännisches Risiko)</t>
  </si>
  <si>
    <t>Anleitung:</t>
  </si>
  <si>
    <t>VOR START DER AUSSCHREIBUNG</t>
  </si>
  <si>
    <t>Ausführend</t>
  </si>
  <si>
    <t>Unterstützend</t>
  </si>
  <si>
    <t>1. Vor Start der Ausschreibung Bewertungsmatrix dem Fachbereich vorstellen</t>
  </si>
  <si>
    <t>Einkauf</t>
  </si>
  <si>
    <t>Fachbereich</t>
  </si>
  <si>
    <t>2. Gewichtung im Kopf der Matrix festlegen (Preis ≥ 50%)</t>
  </si>
  <si>
    <t>3. Eignungskriterien (K.O.-Kriterien) festlegen (Reiter "Bewertungsmodell")</t>
  </si>
  <si>
    <t>4. Zuschlagskriterien festlegen (Reiter "Bewertungsmodell")</t>
  </si>
  <si>
    <t>5. Eignungskriterien erläutern und beschreiben (Reiter "Def. Zuschlagskriterien")</t>
  </si>
  <si>
    <t>6. Zuschlagskriterien ausführlich beschreiben und Abstufung erläutern (Reiter "Def. Zuschlagskriterien")</t>
  </si>
  <si>
    <t>7. kaufmännische Bewertungskriterien festlegen</t>
  </si>
  <si>
    <t xml:space="preserve"> - </t>
  </si>
  <si>
    <t>NACH EINGANG DER ANGEBOTE</t>
  </si>
  <si>
    <t>8. Preis [€] und Zahlungsplan eintragen (Zahlungsplan für Barwertberechnung immer negativ eintragen!, z.B. -100.000)</t>
  </si>
  <si>
    <t xml:space="preserve">9. Bewertung der kaufmännische Bewertungskriterien vornehmen (Drop-Down Menü) </t>
  </si>
  <si>
    <t xml:space="preserve">10. Bewertung der Eignungskriterien vornehmen (Drop-Down Menü) </t>
  </si>
  <si>
    <t xml:space="preserve">11. Bewertung der Zuschlagkritieren vornehmen(Drop-Down Menü) </t>
  </si>
  <si>
    <t>12. Bewertung der Lieferantenbewertung vornehmen (Wert aus Reiter "Lieferantenbewertung")</t>
  </si>
  <si>
    <t>-</t>
  </si>
  <si>
    <t>13. Bester Anbieter und bestes Angebot werden im Kopf der Bewertungsmatrix ausgegeben</t>
  </si>
  <si>
    <t>automatisch</t>
  </si>
  <si>
    <t>Definition von Aufbau und Anwendung der Bewertungskritieren:</t>
  </si>
  <si>
    <t>Eignungskrtieren (Beschreibung in III. Def. Zuschlagskriterien)</t>
  </si>
  <si>
    <t>Ja - Eignungskrtieren erfüllt</t>
  </si>
  <si>
    <t>Nein - Eignungskriterien nicht erfüllt / Ausschluss</t>
  </si>
  <si>
    <t>Offen - kann nachgereicht werden, kein Ausschluss</t>
  </si>
  <si>
    <t>Zuschlagskrtierien (Beschreibung in III. Def. Zuschlagskriterien)</t>
  </si>
  <si>
    <t>sehr gut nachvollziehbar (4)</t>
  </si>
  <si>
    <t>gut nachvollziehbar (3)</t>
  </si>
  <si>
    <t>größtenteils stimmig (2)</t>
  </si>
  <si>
    <t>eingeschränkt nachvollziehbar (1)</t>
  </si>
  <si>
    <t>nicht erkennbar (0)</t>
  </si>
  <si>
    <t>Bewertung aus dem Lieferantenmanagement</t>
  </si>
  <si>
    <t> </t>
  </si>
  <si>
    <t xml:space="preserve">sehr gut </t>
  </si>
  <si>
    <t>100-90 PKT</t>
  </si>
  <si>
    <t xml:space="preserve">gut  </t>
  </si>
  <si>
    <t>89-80 PKT</t>
  </si>
  <si>
    <t xml:space="preserve">keine Bewertung </t>
  </si>
  <si>
    <t>nicht vorhanden</t>
  </si>
  <si>
    <t xml:space="preserve">ausreichend </t>
  </si>
  <si>
    <t>79-70 PKT</t>
  </si>
  <si>
    <t>schlecht</t>
  </si>
  <si>
    <t>&lt;70 PKT</t>
  </si>
  <si>
    <t>Bewertungsmodell / Parameter</t>
  </si>
  <si>
    <t>Bester Anbieter:</t>
  </si>
  <si>
    <t>Bemerkungen</t>
  </si>
  <si>
    <t>Ausschreibung</t>
  </si>
  <si>
    <t>Planungsleistung Revitalisierung Sozialgebäude</t>
  </si>
  <si>
    <t>Bestes Angebot:</t>
  </si>
  <si>
    <t xml:space="preserve">EU Ausschreibung </t>
  </si>
  <si>
    <t>Ja</t>
  </si>
  <si>
    <t>Verantwortlicher Einkäufer:</t>
  </si>
  <si>
    <t>Verantwortlicher Fachbereich</t>
  </si>
  <si>
    <t>Warengruppe:</t>
  </si>
  <si>
    <t>Gewichtung Preis</t>
  </si>
  <si>
    <t>Gewichtung Kaufmännisch</t>
  </si>
  <si>
    <t>Gewichtung Zuschlagskriterien</t>
  </si>
  <si>
    <t>Gewichtung Lieferantenbewertung</t>
  </si>
  <si>
    <t>Zinssatz für Barwertberechnung</t>
  </si>
  <si>
    <t>I. Preis [Barwert]</t>
  </si>
  <si>
    <t>Lieferant</t>
  </si>
  <si>
    <t>Lieferant 1</t>
  </si>
  <si>
    <t>Lieferant 2</t>
  </si>
  <si>
    <t>Lieferant 3</t>
  </si>
  <si>
    <t>Lieferant 4</t>
  </si>
  <si>
    <t>Lieferant 5</t>
  </si>
  <si>
    <t>Lieferant 6</t>
  </si>
  <si>
    <t>Lieferant 7</t>
  </si>
  <si>
    <t>Lieferant 8</t>
  </si>
  <si>
    <t>Lieferant 9</t>
  </si>
  <si>
    <t>Lieferant 10</t>
  </si>
  <si>
    <t>Preis [€]</t>
  </si>
  <si>
    <t>Ranking</t>
  </si>
  <si>
    <t>Preis</t>
  </si>
  <si>
    <t>Barwert</t>
  </si>
  <si>
    <t>Bewertung</t>
  </si>
  <si>
    <t xml:space="preserve">1. Zahlung </t>
  </si>
  <si>
    <t xml:space="preserve">2. Zahlung </t>
  </si>
  <si>
    <t xml:space="preserve">3. Zahlung </t>
  </si>
  <si>
    <t>Bester Barwert:</t>
  </si>
  <si>
    <t xml:space="preserve">4. Zahlung </t>
  </si>
  <si>
    <t>Bester Preis:</t>
  </si>
  <si>
    <t xml:space="preserve">5. Zahlung </t>
  </si>
  <si>
    <t xml:space="preserve">6. Zahlung </t>
  </si>
  <si>
    <t xml:space="preserve">7. Zahlung </t>
  </si>
  <si>
    <t>Mehrkosten</t>
  </si>
  <si>
    <t>Zusatzerlöse</t>
  </si>
  <si>
    <t>II. Kaufmännische Bewertungskriterien</t>
  </si>
  <si>
    <t>Kaufmännische Bewertung</t>
  </si>
  <si>
    <t>Punkte</t>
  </si>
  <si>
    <t>1.</t>
  </si>
  <si>
    <t>Haftung</t>
  </si>
  <si>
    <t>2.</t>
  </si>
  <si>
    <t>3.</t>
  </si>
  <si>
    <t>4.</t>
  </si>
  <si>
    <t>5.</t>
  </si>
  <si>
    <t xml:space="preserve">III. Eignungskriterien </t>
  </si>
  <si>
    <t>Eignungskriterien [KO-Kriterien]</t>
  </si>
  <si>
    <t>Zugelassen nach Mainova Vorgabe?</t>
  </si>
  <si>
    <t>IV. Zuschlagskriterien</t>
  </si>
  <si>
    <t>Zuschlagskriterien</t>
  </si>
  <si>
    <t>Kategorie 1</t>
  </si>
  <si>
    <t>Übernahme aus der Anfordernungsmatrix - Bewertung von 0-4 siehe dort</t>
  </si>
  <si>
    <t>Kategorie 2</t>
  </si>
  <si>
    <t>Kategorie 3</t>
  </si>
  <si>
    <t>V. Lieferantenbewertung</t>
  </si>
  <si>
    <t>Lieferantenbewertung</t>
  </si>
  <si>
    <t>Lieferantenbewertung und Abfrage von LkSG-Risikopositionen beim Lieferanten</t>
  </si>
  <si>
    <t>VI. Gesamtbewertung</t>
  </si>
  <si>
    <t>Gesamtwertung in %</t>
  </si>
  <si>
    <t xml:space="preserve">Eignungskriterien (KO-Kriterien) müssen vor Beginn der Ausschreibung definiert sein.
Zuschlagskritierien müssen vor Beginn der Ausschreibung definiert und in ihrer Abstufung (0-4) beschrieben sein. 
Eine nachträgliche Änderung ist prinzipiell nicht zulässig
</t>
  </si>
  <si>
    <t>Dropdown Menue</t>
  </si>
  <si>
    <t>Nein</t>
  </si>
  <si>
    <t>Offen</t>
  </si>
  <si>
    <t>Beispiel: ISO 9001 Zertifikat</t>
  </si>
  <si>
    <t>Dropdown Menü</t>
  </si>
  <si>
    <t>Beispiel: Referenzen</t>
  </si>
  <si>
    <t>keine Referenzen</t>
  </si>
  <si>
    <t>1-3 relevante Referenzen</t>
  </si>
  <si>
    <t>4-6 relevante Referenzen</t>
  </si>
  <si>
    <t>7-9 relevante Referenzen</t>
  </si>
  <si>
    <t>&gt;10 relevante Referenzen</t>
  </si>
  <si>
    <t>sehr gut nachvollziehbar</t>
  </si>
  <si>
    <t>gut nachvollziehbar</t>
  </si>
  <si>
    <t>größtenteils stimmig</t>
  </si>
  <si>
    <t>eingeschränkt nachvollziehbar</t>
  </si>
  <si>
    <t>nicht anwendbar</t>
  </si>
  <si>
    <t>Grundlage der Bewertung: Lineare Interpolation</t>
  </si>
  <si>
    <t>Formel:</t>
  </si>
  <si>
    <t>Max. Pkte - [((Preis Lieferant - Bestpreis)/Bestpreis)* Max. Pkte]</t>
  </si>
  <si>
    <t>Bewertung aus SLC: 90-100</t>
  </si>
  <si>
    <t>Bewertung aus SLC: 89-80</t>
  </si>
  <si>
    <t>keine Bewertung</t>
  </si>
  <si>
    <t>Bewertung aus SLC: 79-70</t>
  </si>
  <si>
    <t>Bewertung aus SLC: &lt;70</t>
  </si>
  <si>
    <t>Stufenbeauftragung</t>
  </si>
  <si>
    <t>Bürgschaften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</si>
</sst>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.00\ &quot;€&quot;"/>
    <numFmt numFmtId="166" formatCode="#,##0\ &quot;€&quot;"/>
    <numFmt numFmtId="167" formatCode="_-* #,##0\ _€_-;\-* #,##0\ _€_-;_-* &quot;-&quot;??\ _€_-;_-@_-"/>
    <numFmt numFmtId="168" formatCode="0.0%"/>
  </numFmts>
  <fonts count="2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0"/>
      <color rgb="FFFFFF00"/>
      <name val="Arial"/>
      <family val="2"/>
    </font>
    <font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  <font>
      <i/>
      <sz val="10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rgb="FF002060"/>
      <name val="Arial"/>
      <family val="2"/>
    </font>
    <font>
      <sz val="10"/>
      <color theme="1"/>
      <name val="Symbol"/>
      <family val="1"/>
      <charset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0">
    <xf numFmtId="0" fontId="0" fillId="0" borderId="0" xfId="0"/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9" fontId="0" fillId="0" borderId="0" xfId="1" applyFont="1"/>
    <xf numFmtId="9" fontId="0" fillId="0" borderId="1" xfId="0" applyNumberFormat="1" applyBorder="1"/>
    <xf numFmtId="9" fontId="0" fillId="0" borderId="1" xfId="1" applyFont="1" applyBorder="1"/>
    <xf numFmtId="0" fontId="0" fillId="0" borderId="0" xfId="0" applyAlignment="1">
      <alignment horizontal="right"/>
    </xf>
    <xf numFmtId="0" fontId="17" fillId="0" borderId="0" xfId="0" applyFont="1"/>
    <xf numFmtId="0" fontId="16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9" fontId="0" fillId="0" borderId="1" xfId="1" applyFont="1" applyBorder="1" applyAlignment="1">
      <alignment horizontal="right"/>
    </xf>
    <xf numFmtId="167" fontId="11" fillId="3" borderId="1" xfId="2" applyNumberFormat="1" applyFont="1" applyFill="1" applyBorder="1" applyAlignment="1" applyProtection="1">
      <alignment horizontal="center" vertical="center"/>
      <protection locked="0"/>
    </xf>
    <xf numFmtId="167" fontId="11" fillId="3" borderId="7" xfId="2" applyNumberFormat="1" applyFont="1" applyFill="1" applyBorder="1" applyAlignment="1" applyProtection="1">
      <alignment horizontal="center" vertical="center"/>
      <protection locked="0"/>
    </xf>
    <xf numFmtId="165" fontId="9" fillId="0" borderId="1" xfId="0" applyNumberFormat="1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9" fontId="4" fillId="2" borderId="1" xfId="0" applyNumberFormat="1" applyFont="1" applyFill="1" applyBorder="1"/>
    <xf numFmtId="9" fontId="4" fillId="2" borderId="5" xfId="0" applyNumberFormat="1" applyFont="1" applyFill="1" applyBorder="1"/>
    <xf numFmtId="168" fontId="0" fillId="0" borderId="1" xfId="0" applyNumberFormat="1" applyBorder="1"/>
    <xf numFmtId="168" fontId="0" fillId="0" borderId="5" xfId="0" applyNumberFormat="1" applyBorder="1"/>
    <xf numFmtId="168" fontId="0" fillId="0" borderId="7" xfId="0" applyNumberFormat="1" applyBorder="1"/>
    <xf numFmtId="168" fontId="0" fillId="0" borderId="8" xfId="0" applyNumberFormat="1" applyBorder="1"/>
    <xf numFmtId="0" fontId="14" fillId="3" borderId="5" xfId="0" applyFont="1" applyFill="1" applyBorder="1" applyProtection="1">
      <protection locked="0"/>
    </xf>
    <xf numFmtId="9" fontId="14" fillId="3" borderId="30" xfId="0" applyNumberFormat="1" applyFont="1" applyFill="1" applyBorder="1" applyAlignment="1" applyProtection="1">
      <alignment horizontal="left"/>
      <protection locked="0"/>
    </xf>
    <xf numFmtId="14" fontId="9" fillId="3" borderId="1" xfId="0" applyNumberFormat="1" applyFont="1" applyFill="1" applyBorder="1" applyProtection="1">
      <protection locked="0"/>
    </xf>
    <xf numFmtId="166" fontId="9" fillId="3" borderId="1" xfId="0" applyNumberFormat="1" applyFont="1" applyFill="1" applyBorder="1" applyAlignment="1" applyProtection="1">
      <alignment horizontal="center" vertical="center"/>
      <protection locked="0"/>
    </xf>
    <xf numFmtId="166" fontId="9" fillId="3" borderId="5" xfId="0" applyNumberFormat="1" applyFont="1" applyFill="1" applyBorder="1" applyAlignment="1" applyProtection="1">
      <alignment horizontal="center" vertical="center"/>
      <protection locked="0"/>
    </xf>
    <xf numFmtId="14" fontId="9" fillId="3" borderId="7" xfId="0" applyNumberFormat="1" applyFont="1" applyFill="1" applyBorder="1" applyProtection="1">
      <protection locked="0"/>
    </xf>
    <xf numFmtId="166" fontId="9" fillId="3" borderId="7" xfId="0" applyNumberFormat="1" applyFont="1" applyFill="1" applyBorder="1" applyAlignment="1" applyProtection="1">
      <alignment horizontal="center" vertical="center"/>
      <protection locked="0"/>
    </xf>
    <xf numFmtId="166" fontId="9" fillId="3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right" vertical="top"/>
    </xf>
    <xf numFmtId="0" fontId="0" fillId="0" borderId="0" xfId="0" applyProtection="1">
      <protection locked="0"/>
    </xf>
    <xf numFmtId="0" fontId="4" fillId="2" borderId="24" xfId="0" applyFont="1" applyFill="1" applyBorder="1" applyProtection="1">
      <protection locked="0"/>
    </xf>
    <xf numFmtId="0" fontId="4" fillId="2" borderId="26" xfId="0" applyFont="1" applyFill="1" applyBorder="1" applyProtection="1">
      <protection locked="0"/>
    </xf>
    <xf numFmtId="0" fontId="4" fillId="2" borderId="27" xfId="0" applyFont="1" applyFill="1" applyBorder="1" applyProtection="1">
      <protection locked="0"/>
    </xf>
    <xf numFmtId="0" fontId="2" fillId="2" borderId="24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Protection="1">
      <protection locked="0"/>
    </xf>
    <xf numFmtId="0" fontId="4" fillId="2" borderId="1" xfId="0" applyFont="1" applyFill="1" applyBorder="1" applyProtection="1">
      <protection locked="0"/>
    </xf>
    <xf numFmtId="0" fontId="2" fillId="2" borderId="15" xfId="0" applyFont="1" applyFill="1" applyBorder="1" applyAlignment="1" applyProtection="1">
      <alignment horizontal="left"/>
      <protection locked="0"/>
    </xf>
    <xf numFmtId="0" fontId="4" fillId="2" borderId="28" xfId="0" applyFont="1" applyFill="1" applyBorder="1" applyAlignment="1" applyProtection="1">
      <alignment horizontal="left"/>
      <protection locked="0"/>
    </xf>
    <xf numFmtId="0" fontId="4" fillId="2" borderId="29" xfId="0" applyFont="1" applyFill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2" borderId="13" xfId="0" applyFill="1" applyBorder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13" xfId="0" applyBorder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9" fontId="3" fillId="0" borderId="9" xfId="0" applyNumberFormat="1" applyFont="1" applyBorder="1" applyAlignment="1" applyProtection="1">
      <alignment horizontal="center"/>
      <protection locked="0"/>
    </xf>
    <xf numFmtId="9" fontId="3" fillId="0" borderId="3" xfId="0" applyNumberFormat="1" applyFont="1" applyBorder="1" applyAlignment="1" applyProtection="1">
      <alignment horizontal="center"/>
      <protection locked="0"/>
    </xf>
    <xf numFmtId="9" fontId="3" fillId="0" borderId="20" xfId="0" applyNumberFormat="1" applyFont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right"/>
      <protection locked="0"/>
    </xf>
    <xf numFmtId="165" fontId="4" fillId="2" borderId="3" xfId="0" applyNumberFormat="1" applyFont="1" applyFill="1" applyBorder="1" applyAlignment="1" applyProtection="1">
      <alignment horizontal="center"/>
      <protection locked="0"/>
    </xf>
    <xf numFmtId="9" fontId="4" fillId="2" borderId="1" xfId="0" applyNumberFormat="1" applyFont="1" applyFill="1" applyBorder="1" applyAlignment="1" applyProtection="1">
      <alignment horizontal="center"/>
      <protection locked="0"/>
    </xf>
    <xf numFmtId="165" fontId="4" fillId="2" borderId="1" xfId="0" applyNumberFormat="1" applyFont="1" applyFill="1" applyBorder="1" applyAlignment="1" applyProtection="1">
      <alignment horizontal="center"/>
      <protection locked="0"/>
    </xf>
    <xf numFmtId="9" fontId="4" fillId="2" borderId="5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2" borderId="13" xfId="0" applyFont="1" applyFill="1" applyBorder="1" applyProtection="1">
      <protection locked="0"/>
    </xf>
    <xf numFmtId="0" fontId="9" fillId="2" borderId="0" xfId="0" applyFont="1" applyFill="1" applyProtection="1">
      <protection locked="0"/>
    </xf>
    <xf numFmtId="0" fontId="12" fillId="2" borderId="0" xfId="0" applyFont="1" applyFill="1" applyProtection="1">
      <protection locked="0"/>
    </xf>
    <xf numFmtId="0" fontId="13" fillId="2" borderId="0" xfId="0" applyFont="1" applyFill="1" applyProtection="1">
      <protection locked="0"/>
    </xf>
    <xf numFmtId="165" fontId="0" fillId="0" borderId="1" xfId="0" applyNumberFormat="1" applyBorder="1" applyProtection="1">
      <protection locked="0"/>
    </xf>
    <xf numFmtId="165" fontId="0" fillId="0" borderId="1" xfId="0" applyNumberForma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0" fontId="9" fillId="0" borderId="1" xfId="0" applyFont="1" applyBorder="1" applyProtection="1">
      <protection locked="0"/>
    </xf>
    <xf numFmtId="0" fontId="15" fillId="0" borderId="24" xfId="0" applyFont="1" applyBorder="1" applyAlignment="1" applyProtection="1">
      <alignment horizontal="left"/>
      <protection locked="0"/>
    </xf>
    <xf numFmtId="0" fontId="15" fillId="0" borderId="15" xfId="0" applyFont="1" applyBorder="1" applyAlignment="1" applyProtection="1">
      <alignment horizontal="left"/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4" fillId="0" borderId="22" xfId="0" applyFont="1" applyBorder="1" applyProtection="1">
      <protection locked="0"/>
    </xf>
    <xf numFmtId="0" fontId="9" fillId="0" borderId="7" xfId="0" applyFont="1" applyBorder="1" applyProtection="1">
      <protection locked="0"/>
    </xf>
    <xf numFmtId="14" fontId="9" fillId="0" borderId="0" xfId="0" applyNumberFormat="1" applyFont="1" applyProtection="1">
      <protection locked="0"/>
    </xf>
    <xf numFmtId="166" fontId="9" fillId="0" borderId="0" xfId="0" applyNumberFormat="1" applyFont="1" applyAlignment="1" applyProtection="1">
      <alignment horizontal="center" vertical="center"/>
      <protection locked="0"/>
    </xf>
    <xf numFmtId="0" fontId="4" fillId="0" borderId="11" xfId="0" applyFont="1" applyBorder="1" applyProtection="1">
      <protection locked="0"/>
    </xf>
    <xf numFmtId="0" fontId="9" fillId="0" borderId="12" xfId="0" applyFont="1" applyBorder="1" applyProtection="1">
      <protection locked="0"/>
    </xf>
    <xf numFmtId="14" fontId="9" fillId="0" borderId="11" xfId="0" applyNumberFormat="1" applyFont="1" applyBorder="1" applyProtection="1">
      <protection locked="0"/>
    </xf>
    <xf numFmtId="166" fontId="9" fillId="0" borderId="11" xfId="0" applyNumberFormat="1" applyFont="1" applyBorder="1" applyAlignment="1" applyProtection="1">
      <alignment horizontal="center" vertical="center"/>
      <protection locked="0"/>
    </xf>
    <xf numFmtId="166" fontId="9" fillId="0" borderId="12" xfId="0" applyNumberFormat="1" applyFont="1" applyBorder="1" applyAlignment="1" applyProtection="1">
      <alignment horizontal="center" vertical="center"/>
      <protection locked="0"/>
    </xf>
    <xf numFmtId="0" fontId="5" fillId="2" borderId="4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9" fontId="4" fillId="2" borderId="1" xfId="0" applyNumberFormat="1" applyFont="1" applyFill="1" applyBorder="1" applyProtection="1">
      <protection locked="0"/>
    </xf>
    <xf numFmtId="9" fontId="4" fillId="2" borderId="5" xfId="0" applyNumberFormat="1" applyFont="1" applyFill="1" applyBorder="1" applyProtection="1">
      <protection locked="0"/>
    </xf>
    <xf numFmtId="0" fontId="6" fillId="0" borderId="4" xfId="0" applyFont="1" applyBorder="1" applyProtection="1">
      <protection locked="0"/>
    </xf>
    <xf numFmtId="0" fontId="6" fillId="0" borderId="15" xfId="0" applyFont="1" applyBorder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9" fontId="4" fillId="0" borderId="0" xfId="0" applyNumberFormat="1" applyFont="1" applyProtection="1">
      <protection locked="0"/>
    </xf>
    <xf numFmtId="9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0" fillId="2" borderId="14" xfId="0" applyFill="1" applyBorder="1" applyProtection="1">
      <protection locked="0"/>
    </xf>
    <xf numFmtId="0" fontId="0" fillId="0" borderId="4" xfId="0" applyBorder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10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2" fillId="2" borderId="11" xfId="0" applyFont="1" applyFill="1" applyBorder="1" applyAlignment="1" applyProtection="1">
      <alignment vertical="top"/>
      <protection locked="0"/>
    </xf>
    <xf numFmtId="0" fontId="0" fillId="2" borderId="1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4" fillId="2" borderId="5" xfId="0" applyFont="1" applyFill="1" applyBorder="1" applyProtection="1">
      <protection locked="0"/>
    </xf>
    <xf numFmtId="0" fontId="5" fillId="2" borderId="13" xfId="0" applyFont="1" applyFill="1" applyBorder="1" applyProtection="1">
      <protection locked="0"/>
    </xf>
    <xf numFmtId="0" fontId="0" fillId="0" borderId="15" xfId="0" applyBorder="1" applyProtection="1">
      <protection locked="0"/>
    </xf>
    <xf numFmtId="168" fontId="0" fillId="3" borderId="2" xfId="0" applyNumberFormat="1" applyFill="1" applyBorder="1" applyProtection="1">
      <protection locked="0"/>
    </xf>
    <xf numFmtId="168" fontId="0" fillId="3" borderId="16" xfId="0" applyNumberFormat="1" applyFill="1" applyBorder="1" applyProtection="1">
      <protection locked="0"/>
    </xf>
    <xf numFmtId="168" fontId="2" fillId="2" borderId="11" xfId="0" applyNumberFormat="1" applyFont="1" applyFill="1" applyBorder="1" applyAlignment="1">
      <alignment vertical="top"/>
    </xf>
    <xf numFmtId="168" fontId="4" fillId="2" borderId="0" xfId="0" applyNumberFormat="1" applyFont="1" applyFill="1"/>
    <xf numFmtId="9" fontId="0" fillId="0" borderId="0" xfId="0" applyNumberFormat="1"/>
    <xf numFmtId="0" fontId="0" fillId="0" borderId="11" xfId="0" applyBorder="1"/>
    <xf numFmtId="168" fontId="2" fillId="2" borderId="0" xfId="0" applyNumberFormat="1" applyFont="1" applyFill="1" applyAlignment="1">
      <alignment horizontal="center"/>
    </xf>
    <xf numFmtId="168" fontId="0" fillId="3" borderId="5" xfId="0" applyNumberFormat="1" applyFill="1" applyBorder="1"/>
    <xf numFmtId="168" fontId="2" fillId="2" borderId="14" xfId="0" applyNumberFormat="1" applyFont="1" applyFill="1" applyBorder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left"/>
      <protection locked="0"/>
    </xf>
    <xf numFmtId="0" fontId="21" fillId="0" borderId="0" xfId="0" applyFont="1" applyProtection="1">
      <protection locked="0"/>
    </xf>
    <xf numFmtId="9" fontId="14" fillId="3" borderId="30" xfId="0" applyNumberFormat="1" applyFont="1" applyFill="1" applyBorder="1" applyAlignment="1">
      <alignment horizontal="left"/>
    </xf>
    <xf numFmtId="49" fontId="2" fillId="2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Alignment="1">
      <alignment wrapText="1"/>
    </xf>
    <xf numFmtId="49" fontId="0" fillId="4" borderId="0" xfId="0" applyNumberFormat="1" applyFill="1" applyAlignment="1">
      <alignment wrapText="1"/>
    </xf>
    <xf numFmtId="0" fontId="0" fillId="3" borderId="2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0" borderId="4" xfId="0" applyBorder="1"/>
    <xf numFmtId="0" fontId="0" fillId="0" borderId="31" xfId="0" applyBorder="1"/>
    <xf numFmtId="0" fontId="0" fillId="3" borderId="9" xfId="0" applyFill="1" applyBorder="1"/>
    <xf numFmtId="0" fontId="0" fillId="3" borderId="3" xfId="0" applyFill="1" applyBorder="1"/>
    <xf numFmtId="0" fontId="0" fillId="3" borderId="9" xfId="0" applyFill="1" applyBorder="1" applyAlignment="1">
      <alignment vertical="top"/>
    </xf>
    <xf numFmtId="0" fontId="0" fillId="3" borderId="3" xfId="0" applyFill="1" applyBorder="1" applyAlignment="1">
      <alignment vertical="top"/>
    </xf>
    <xf numFmtId="0" fontId="2" fillId="2" borderId="0" xfId="0" applyFont="1" applyFill="1"/>
    <xf numFmtId="49" fontId="0" fillId="0" borderId="1" xfId="0" applyNumberFormat="1" applyBorder="1" applyAlignment="1">
      <alignment wrapText="1"/>
    </xf>
    <xf numFmtId="49" fontId="0" fillId="0" borderId="24" xfId="0" applyNumberFormat="1" applyBorder="1" applyAlignment="1">
      <alignment wrapText="1"/>
    </xf>
    <xf numFmtId="49" fontId="0" fillId="0" borderId="25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49" fontId="0" fillId="0" borderId="5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38" xfId="0" applyNumberFormat="1" applyBorder="1" applyAlignment="1">
      <alignment wrapText="1"/>
    </xf>
    <xf numFmtId="49" fontId="0" fillId="0" borderId="7" xfId="0" applyNumberFormat="1" applyBorder="1" applyAlignment="1">
      <alignment wrapText="1"/>
    </xf>
    <xf numFmtId="0" fontId="0" fillId="2" borderId="10" xfId="0" applyFill="1" applyBorder="1"/>
    <xf numFmtId="0" fontId="0" fillId="2" borderId="11" xfId="0" applyFill="1" applyBorder="1"/>
    <xf numFmtId="0" fontId="2" fillId="2" borderId="11" xfId="0" applyFont="1" applyFill="1" applyBorder="1" applyAlignment="1">
      <alignment vertical="top"/>
    </xf>
    <xf numFmtId="0" fontId="0" fillId="2" borderId="13" xfId="0" applyFill="1" applyBorder="1"/>
    <xf numFmtId="0" fontId="0" fillId="2" borderId="0" xfId="0" applyFill="1"/>
    <xf numFmtId="0" fontId="5" fillId="2" borderId="0" xfId="0" applyFont="1" applyFill="1"/>
    <xf numFmtId="0" fontId="0" fillId="4" borderId="4" xfId="0" applyFill="1" applyBorder="1"/>
    <xf numFmtId="168" fontId="0" fillId="4" borderId="2" xfId="0" applyNumberFormat="1" applyFill="1" applyBorder="1"/>
    <xf numFmtId="0" fontId="5" fillId="2" borderId="13" xfId="0" applyFont="1" applyFill="1" applyBorder="1"/>
    <xf numFmtId="0" fontId="6" fillId="0" borderId="4" xfId="0" applyFont="1" applyBorder="1"/>
    <xf numFmtId="168" fontId="0" fillId="3" borderId="2" xfId="0" applyNumberFormat="1" applyFill="1" applyBorder="1"/>
    <xf numFmtId="0" fontId="0" fillId="0" borderId="15" xfId="0" applyBorder="1"/>
    <xf numFmtId="0" fontId="7" fillId="0" borderId="0" xfId="0" applyFont="1"/>
    <xf numFmtId="0" fontId="4" fillId="0" borderId="0" xfId="0" applyFont="1"/>
    <xf numFmtId="0" fontId="9" fillId="0" borderId="0" xfId="0" applyFont="1"/>
    <xf numFmtId="0" fontId="0" fillId="0" borderId="10" xfId="0" applyBorder="1"/>
    <xf numFmtId="0" fontId="4" fillId="2" borderId="0" xfId="0" applyFont="1" applyFill="1"/>
    <xf numFmtId="49" fontId="0" fillId="0" borderId="8" xfId="0" applyNumberFormat="1" applyBorder="1" applyAlignment="1" applyProtection="1">
      <alignment wrapText="1"/>
      <protection locked="0"/>
    </xf>
    <xf numFmtId="49" fontId="0" fillId="0" borderId="24" xfId="0" applyNumberFormat="1" applyBorder="1" applyAlignment="1" applyProtection="1">
      <alignment wrapText="1"/>
      <protection locked="0"/>
    </xf>
    <xf numFmtId="49" fontId="0" fillId="0" borderId="38" xfId="0" applyNumberFormat="1" applyBorder="1" applyAlignment="1" applyProtection="1">
      <alignment wrapText="1"/>
      <protection locked="0"/>
    </xf>
    <xf numFmtId="49" fontId="0" fillId="0" borderId="25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38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39" xfId="0" applyBorder="1"/>
    <xf numFmtId="49" fontId="2" fillId="2" borderId="0" xfId="0" applyNumberFormat="1" applyFont="1" applyFill="1" applyProtection="1">
      <protection locked="0"/>
    </xf>
    <xf numFmtId="0" fontId="14" fillId="3" borderId="5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 textRotation="90" wrapText="1"/>
    </xf>
    <xf numFmtId="0" fontId="0" fillId="3" borderId="9" xfId="0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0" fillId="4" borderId="32" xfId="0" applyFill="1" applyBorder="1" applyAlignment="1">
      <alignment horizontal="center"/>
    </xf>
    <xf numFmtId="0" fontId="22" fillId="2" borderId="1" xfId="0" applyFont="1" applyFill="1" applyBorder="1"/>
    <xf numFmtId="0" fontId="23" fillId="0" borderId="0" xfId="0" applyFont="1" applyAlignment="1">
      <alignment wrapText="1"/>
    </xf>
    <xf numFmtId="0" fontId="23" fillId="0" borderId="3" xfId="0" applyFont="1" applyBorder="1" applyAlignment="1">
      <alignment wrapText="1"/>
    </xf>
    <xf numFmtId="0" fontId="23" fillId="0" borderId="37" xfId="0" applyFont="1" applyBorder="1" applyAlignment="1">
      <alignment wrapText="1"/>
    </xf>
    <xf numFmtId="0" fontId="23" fillId="0" borderId="43" xfId="0" applyFont="1" applyBorder="1" applyAlignment="1">
      <alignment horizontal="right" wrapText="1"/>
    </xf>
    <xf numFmtId="0" fontId="24" fillId="0" borderId="0" xfId="0" applyFont="1" applyProtection="1">
      <protection locked="0"/>
    </xf>
    <xf numFmtId="0" fontId="25" fillId="2" borderId="18" xfId="0" applyFont="1" applyFill="1" applyBorder="1" applyProtection="1">
      <protection locked="0"/>
    </xf>
    <xf numFmtId="0" fontId="25" fillId="2" borderId="7" xfId="0" applyFont="1" applyFill="1" applyBorder="1" applyProtection="1">
      <protection locked="0"/>
    </xf>
    <xf numFmtId="0" fontId="25" fillId="2" borderId="7" xfId="0" applyFont="1" applyFill="1" applyBorder="1"/>
    <xf numFmtId="168" fontId="25" fillId="2" borderId="7" xfId="0" applyNumberFormat="1" applyFont="1" applyFill="1" applyBorder="1"/>
    <xf numFmtId="9" fontId="25" fillId="2" borderId="7" xfId="0" applyNumberFormat="1" applyFont="1" applyFill="1" applyBorder="1"/>
    <xf numFmtId="10" fontId="14" fillId="3" borderId="8" xfId="0" applyNumberFormat="1" applyFont="1" applyFill="1" applyBorder="1" applyAlignment="1">
      <alignment horizontal="left"/>
    </xf>
    <xf numFmtId="9" fontId="9" fillId="0" borderId="0" xfId="0" applyNumberFormat="1" applyFont="1" applyAlignment="1" applyProtection="1">
      <alignment horizontal="left"/>
      <protection locked="0"/>
    </xf>
    <xf numFmtId="165" fontId="26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26" fillId="0" borderId="0" xfId="0" applyFont="1" applyProtection="1">
      <protection locked="0"/>
    </xf>
    <xf numFmtId="165" fontId="15" fillId="0" borderId="25" xfId="0" applyNumberFormat="1" applyFont="1" applyBorder="1" applyAlignment="1">
      <alignment horizontal="left"/>
    </xf>
    <xf numFmtId="165" fontId="15" fillId="0" borderId="8" xfId="0" applyNumberFormat="1" applyFont="1" applyBorder="1" applyAlignment="1">
      <alignment horizontal="left"/>
    </xf>
    <xf numFmtId="0" fontId="10" fillId="2" borderId="25" xfId="0" applyFont="1" applyFill="1" applyBorder="1" applyAlignment="1">
      <alignment horizontal="right"/>
    </xf>
    <xf numFmtId="165" fontId="10" fillId="2" borderId="8" xfId="0" applyNumberFormat="1" applyFont="1" applyFill="1" applyBorder="1" applyAlignment="1">
      <alignment horizontal="right"/>
    </xf>
    <xf numFmtId="168" fontId="0" fillId="3" borderId="5" xfId="0" applyNumberFormat="1" applyFill="1" applyBorder="1" applyProtection="1">
      <protection locked="0"/>
    </xf>
    <xf numFmtId="0" fontId="0" fillId="0" borderId="0" xfId="0" applyAlignment="1">
      <alignment horizontal="center" textRotation="90" wrapText="1"/>
    </xf>
    <xf numFmtId="0" fontId="0" fillId="3" borderId="16" xfId="0" applyFill="1" applyBorder="1" applyAlignment="1" applyProtection="1">
      <alignment horizontal="left"/>
      <protection locked="0"/>
    </xf>
    <xf numFmtId="0" fontId="0" fillId="3" borderId="17" xfId="0" applyFill="1" applyBorder="1" applyAlignment="1" applyProtection="1">
      <alignment horizontal="left"/>
      <protection locked="0"/>
    </xf>
    <xf numFmtId="0" fontId="0" fillId="3" borderId="6" xfId="0" applyFill="1" applyBorder="1" applyAlignment="1" applyProtection="1">
      <alignment horizontal="left"/>
      <protection locked="0"/>
    </xf>
    <xf numFmtId="0" fontId="0" fillId="3" borderId="2" xfId="0" applyFill="1" applyBorder="1" applyAlignment="1" applyProtection="1">
      <alignment horizontal="left"/>
      <protection locked="0"/>
    </xf>
    <xf numFmtId="0" fontId="0" fillId="3" borderId="9" xfId="0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0" fillId="3" borderId="2" xfId="0" applyFill="1" applyBorder="1" applyAlignment="1" applyProtection="1">
      <alignment horizontal="left" vertical="top"/>
      <protection locked="0"/>
    </xf>
    <xf numFmtId="0" fontId="0" fillId="3" borderId="9" xfId="0" applyFill="1" applyBorder="1" applyAlignment="1" applyProtection="1">
      <alignment horizontal="left" vertical="top"/>
      <protection locked="0"/>
    </xf>
    <xf numFmtId="0" fontId="0" fillId="3" borderId="3" xfId="0" applyFill="1" applyBorder="1" applyAlignment="1" applyProtection="1">
      <alignment horizontal="left" vertical="top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165" fontId="3" fillId="3" borderId="1" xfId="0" applyNumberFormat="1" applyFont="1" applyFill="1" applyBorder="1" applyAlignment="1" applyProtection="1">
      <alignment horizontal="center"/>
      <protection locked="0"/>
    </xf>
    <xf numFmtId="0" fontId="20" fillId="3" borderId="1" xfId="0" applyFont="1" applyFill="1" applyBorder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center" vertical="top" wrapText="1"/>
      <protection locked="0"/>
    </xf>
    <xf numFmtId="0" fontId="0" fillId="3" borderId="11" xfId="0" applyFill="1" applyBorder="1" applyAlignment="1" applyProtection="1">
      <alignment horizontal="center" vertical="top" wrapText="1"/>
      <protection locked="0"/>
    </xf>
    <xf numFmtId="0" fontId="0" fillId="3" borderId="12" xfId="0" applyFill="1" applyBorder="1" applyAlignment="1" applyProtection="1">
      <alignment horizontal="center" vertical="top" wrapText="1"/>
      <protection locked="0"/>
    </xf>
    <xf numFmtId="0" fontId="0" fillId="3" borderId="13" xfId="0" applyFill="1" applyBorder="1" applyAlignment="1" applyProtection="1">
      <alignment horizontal="center" vertical="top" wrapText="1"/>
      <protection locked="0"/>
    </xf>
    <xf numFmtId="0" fontId="0" fillId="3" borderId="0" xfId="0" applyFill="1" applyAlignment="1" applyProtection="1">
      <alignment horizontal="center" vertical="top" wrapText="1"/>
      <protection locked="0"/>
    </xf>
    <xf numFmtId="0" fontId="0" fillId="3" borderId="14" xfId="0" applyFill="1" applyBorder="1" applyAlignment="1" applyProtection="1">
      <alignment horizontal="center" vertical="top" wrapText="1"/>
      <protection locked="0"/>
    </xf>
    <xf numFmtId="0" fontId="0" fillId="3" borderId="21" xfId="0" applyFill="1" applyBorder="1" applyAlignment="1" applyProtection="1">
      <alignment horizontal="center" vertical="top" wrapText="1"/>
      <protection locked="0"/>
    </xf>
    <xf numFmtId="0" fontId="0" fillId="3" borderId="22" xfId="0" applyFill="1" applyBorder="1" applyAlignment="1" applyProtection="1">
      <alignment horizontal="center" vertical="top" wrapText="1"/>
      <protection locked="0"/>
    </xf>
    <xf numFmtId="0" fontId="0" fillId="3" borderId="19" xfId="0" applyFill="1" applyBorder="1" applyAlignment="1" applyProtection="1">
      <alignment horizontal="center" vertical="top" wrapText="1"/>
      <protection locked="0"/>
    </xf>
    <xf numFmtId="165" fontId="3" fillId="3" borderId="5" xfId="0" applyNumberFormat="1" applyFont="1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9" fontId="3" fillId="0" borderId="9" xfId="0" applyNumberFormat="1" applyFont="1" applyBorder="1" applyAlignment="1">
      <alignment horizontal="center"/>
    </xf>
    <xf numFmtId="9" fontId="3" fillId="0" borderId="3" xfId="0" applyNumberFormat="1" applyFont="1" applyBorder="1" applyAlignment="1">
      <alignment horizontal="center"/>
    </xf>
    <xf numFmtId="0" fontId="0" fillId="3" borderId="20" xfId="0" applyFill="1" applyBorder="1" applyAlignment="1" applyProtection="1">
      <alignment horizontal="center"/>
      <protection locked="0"/>
    </xf>
    <xf numFmtId="0" fontId="7" fillId="0" borderId="23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4" borderId="32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49" fontId="0" fillId="3" borderId="2" xfId="0" applyNumberFormat="1" applyFill="1" applyBorder="1" applyAlignment="1">
      <alignment horizontal="left"/>
    </xf>
    <xf numFmtId="49" fontId="0" fillId="3" borderId="9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/>
    </xf>
    <xf numFmtId="49" fontId="0" fillId="3" borderId="35" xfId="0" applyNumberFormat="1" applyFill="1" applyBorder="1" applyAlignment="1">
      <alignment horizontal="left"/>
    </xf>
    <xf numFmtId="49" fontId="0" fillId="3" borderId="36" xfId="0" applyNumberFormat="1" applyFill="1" applyBorder="1" applyAlignment="1">
      <alignment horizontal="left"/>
    </xf>
    <xf numFmtId="49" fontId="0" fillId="3" borderId="37" xfId="0" applyNumberFormat="1" applyFill="1" applyBorder="1" applyAlignment="1">
      <alignment horizontal="left"/>
    </xf>
    <xf numFmtId="49" fontId="0" fillId="3" borderId="16" xfId="0" applyNumberFormat="1" applyFill="1" applyBorder="1" applyAlignment="1">
      <alignment horizontal="left"/>
    </xf>
    <xf numFmtId="49" fontId="0" fillId="3" borderId="17" xfId="0" applyNumberFormat="1" applyFill="1" applyBorder="1" applyAlignment="1">
      <alignment horizontal="left"/>
    </xf>
    <xf numFmtId="49" fontId="0" fillId="3" borderId="6" xfId="0" applyNumberFormat="1" applyFill="1" applyBorder="1" applyAlignment="1">
      <alignment horizontal="left"/>
    </xf>
    <xf numFmtId="49" fontId="0" fillId="0" borderId="40" xfId="0" applyNumberFormat="1" applyBorder="1" applyAlignment="1">
      <alignment horizontal="center" wrapText="1"/>
    </xf>
    <xf numFmtId="49" fontId="0" fillId="0" borderId="41" xfId="0" applyNumberFormat="1" applyBorder="1" applyAlignment="1">
      <alignment horizontal="center" wrapText="1"/>
    </xf>
    <xf numFmtId="49" fontId="0" fillId="0" borderId="42" xfId="0" applyNumberFormat="1" applyBorder="1" applyAlignment="1">
      <alignment horizontal="center" wrapText="1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/>
    </xf>
    <xf numFmtId="49" fontId="0" fillId="3" borderId="0" xfId="0" applyNumberFormat="1" applyFill="1" applyAlignment="1">
      <alignment horizontal="center" wrapText="1"/>
    </xf>
    <xf numFmtId="0" fontId="0" fillId="0" borderId="0" xfId="0"/>
    <xf numFmtId="49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/>
    </xf>
  </cellXfs>
  <cellStyles count="3">
    <cellStyle name="Komma" xfId="2" builtinId="3"/>
    <cellStyle name="Prozent" xfId="1" builtinId="5"/>
    <cellStyle name="Standard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2"/>
      </font>
      <fill>
        <patternFill patternType="solid">
          <fgColor theme="2"/>
          <bgColor theme="2"/>
        </patternFill>
      </fill>
    </dxf>
    <dxf>
      <font>
        <color theme="2"/>
      </font>
      <fill>
        <patternFill patternType="solid">
          <fgColor theme="0" tint="-0.14993743705557422"/>
          <bgColor theme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1</xdr:col>
      <xdr:colOff>7194274</xdr:colOff>
      <xdr:row>0</xdr:row>
      <xdr:rowOff>799550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13450" y="31750"/>
          <a:ext cx="2209524" cy="767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95250</xdr:colOff>
      <xdr:row>1</xdr:row>
      <xdr:rowOff>142875</xdr:rowOff>
    </xdr:from>
    <xdr:to>
      <xdr:col>28</xdr:col>
      <xdr:colOff>48891</xdr:colOff>
      <xdr:row>6</xdr:row>
      <xdr:rowOff>91525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83375" y="323850"/>
          <a:ext cx="2209524" cy="7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685524</xdr:colOff>
      <xdr:row>5</xdr:row>
      <xdr:rowOff>132800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4000" y="158750"/>
          <a:ext cx="2209524" cy="76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F44"/>
  <sheetViews>
    <sheetView workbookViewId="0">
      <selection activeCell="B1" sqref="B1"/>
    </sheetView>
  </sheetViews>
  <sheetFormatPr baseColWidth="10" defaultColWidth="11.42578125" defaultRowHeight="12.75" x14ac:dyDescent="0.2"/>
  <cols>
    <col min="1" max="1" width="10.85546875" customWidth="1"/>
    <col min="2" max="2" width="116.42578125" bestFit="1" customWidth="1"/>
  </cols>
  <sheetData>
    <row r="1" spans="1:4" ht="63" customHeight="1" x14ac:dyDescent="0.2"/>
    <row r="2" spans="1:4" ht="18" customHeight="1" x14ac:dyDescent="0.2">
      <c r="A2" s="7" t="s">
        <v>0</v>
      </c>
      <c r="D2" s="30" t="s">
        <v>1</v>
      </c>
    </row>
    <row r="3" spans="1:4" x14ac:dyDescent="0.2">
      <c r="B3" t="s">
        <v>2</v>
      </c>
    </row>
    <row r="4" spans="1:4" x14ac:dyDescent="0.2">
      <c r="B4" t="s">
        <v>3</v>
      </c>
    </row>
    <row r="5" spans="1:4" x14ac:dyDescent="0.2">
      <c r="B5" t="s">
        <v>4</v>
      </c>
    </row>
    <row r="6" spans="1:4" x14ac:dyDescent="0.2">
      <c r="B6" t="s">
        <v>5</v>
      </c>
    </row>
    <row r="8" spans="1:4" x14ac:dyDescent="0.2">
      <c r="A8" s="7" t="s">
        <v>6</v>
      </c>
      <c r="B8" s="175" t="s">
        <v>7</v>
      </c>
      <c r="C8" s="8" t="s">
        <v>8</v>
      </c>
      <c r="D8" s="8" t="s">
        <v>9</v>
      </c>
    </row>
    <row r="9" spans="1:4" ht="12.6" customHeight="1" x14ac:dyDescent="0.2">
      <c r="A9" s="196"/>
      <c r="B9" s="1" t="s">
        <v>10</v>
      </c>
      <c r="C9" s="1" t="s">
        <v>11</v>
      </c>
      <c r="D9" s="1" t="s">
        <v>12</v>
      </c>
    </row>
    <row r="10" spans="1:4" x14ac:dyDescent="0.2">
      <c r="A10" s="196"/>
      <c r="B10" s="1" t="s">
        <v>13</v>
      </c>
      <c r="C10" s="1" t="s">
        <v>11</v>
      </c>
      <c r="D10" s="1" t="s">
        <v>12</v>
      </c>
    </row>
    <row r="11" spans="1:4" x14ac:dyDescent="0.2">
      <c r="A11" s="196"/>
      <c r="B11" s="1" t="s">
        <v>14</v>
      </c>
      <c r="C11" s="1" t="s">
        <v>12</v>
      </c>
      <c r="D11" s="1" t="s">
        <v>11</v>
      </c>
    </row>
    <row r="12" spans="1:4" x14ac:dyDescent="0.2">
      <c r="A12" s="196"/>
      <c r="B12" s="1" t="s">
        <v>15</v>
      </c>
      <c r="C12" s="1" t="s">
        <v>12</v>
      </c>
      <c r="D12" s="1" t="s">
        <v>11</v>
      </c>
    </row>
    <row r="13" spans="1:4" x14ac:dyDescent="0.2">
      <c r="A13" s="196"/>
      <c r="B13" s="1" t="s">
        <v>16</v>
      </c>
      <c r="C13" s="168" t="s">
        <v>12</v>
      </c>
      <c r="D13" s="1" t="s">
        <v>11</v>
      </c>
    </row>
    <row r="14" spans="1:4" x14ac:dyDescent="0.2">
      <c r="A14" s="196"/>
      <c r="B14" s="1" t="s">
        <v>17</v>
      </c>
      <c r="C14" s="1" t="s">
        <v>12</v>
      </c>
      <c r="D14" s="1" t="s">
        <v>11</v>
      </c>
    </row>
    <row r="15" spans="1:4" x14ac:dyDescent="0.2">
      <c r="A15" s="196"/>
      <c r="B15" s="1" t="s">
        <v>18</v>
      </c>
      <c r="C15" s="1" t="s">
        <v>11</v>
      </c>
      <c r="D15" s="1" t="s">
        <v>19</v>
      </c>
    </row>
    <row r="16" spans="1:4" x14ac:dyDescent="0.2">
      <c r="A16" s="171"/>
      <c r="B16" s="1"/>
      <c r="C16" s="1"/>
      <c r="D16" s="1"/>
    </row>
    <row r="17" spans="1:4" x14ac:dyDescent="0.2">
      <c r="A17" s="171"/>
      <c r="B17" s="175" t="s">
        <v>20</v>
      </c>
      <c r="C17" s="1"/>
      <c r="D17" s="1"/>
    </row>
    <row r="18" spans="1:4" x14ac:dyDescent="0.2">
      <c r="B18" s="1" t="s">
        <v>21</v>
      </c>
      <c r="C18" s="1" t="s">
        <v>11</v>
      </c>
      <c r="D18" s="1" t="s">
        <v>12</v>
      </c>
    </row>
    <row r="19" spans="1:4" x14ac:dyDescent="0.2">
      <c r="B19" s="1" t="s">
        <v>22</v>
      </c>
      <c r="C19" s="1" t="s">
        <v>11</v>
      </c>
      <c r="D19" s="1" t="s">
        <v>12</v>
      </c>
    </row>
    <row r="20" spans="1:4" x14ac:dyDescent="0.2">
      <c r="B20" s="1" t="s">
        <v>23</v>
      </c>
      <c r="C20" s="1" t="s">
        <v>12</v>
      </c>
      <c r="D20" s="1" t="s">
        <v>11</v>
      </c>
    </row>
    <row r="21" spans="1:4" x14ac:dyDescent="0.2">
      <c r="B21" s="1" t="s">
        <v>24</v>
      </c>
      <c r="C21" s="1" t="s">
        <v>12</v>
      </c>
      <c r="D21" s="1" t="s">
        <v>11</v>
      </c>
    </row>
    <row r="22" spans="1:4" x14ac:dyDescent="0.2">
      <c r="B22" s="1" t="s">
        <v>25</v>
      </c>
      <c r="C22" s="1" t="s">
        <v>11</v>
      </c>
      <c r="D22" s="1" t="s">
        <v>26</v>
      </c>
    </row>
    <row r="23" spans="1:4" x14ac:dyDescent="0.2">
      <c r="B23" s="1" t="s">
        <v>27</v>
      </c>
      <c r="C23" s="1" t="s">
        <v>28</v>
      </c>
      <c r="D23" s="1" t="s">
        <v>19</v>
      </c>
    </row>
    <row r="25" spans="1:4" x14ac:dyDescent="0.2">
      <c r="B25" s="175" t="s">
        <v>29</v>
      </c>
    </row>
    <row r="26" spans="1:4" x14ac:dyDescent="0.2">
      <c r="B26" s="9" t="s">
        <v>30</v>
      </c>
      <c r="C26" s="1"/>
      <c r="D26" s="1"/>
    </row>
    <row r="27" spans="1:4" x14ac:dyDescent="0.2">
      <c r="B27" s="10" t="s">
        <v>31</v>
      </c>
      <c r="C27" s="1"/>
      <c r="D27" s="1"/>
    </row>
    <row r="28" spans="1:4" x14ac:dyDescent="0.2">
      <c r="B28" s="10" t="s">
        <v>32</v>
      </c>
      <c r="C28" s="1"/>
      <c r="D28" s="1"/>
    </row>
    <row r="29" spans="1:4" x14ac:dyDescent="0.2">
      <c r="B29" s="10" t="s">
        <v>33</v>
      </c>
      <c r="C29" s="1"/>
      <c r="D29" s="1"/>
    </row>
    <row r="30" spans="1:4" x14ac:dyDescent="0.2">
      <c r="B30" s="6"/>
    </row>
    <row r="31" spans="1:4" x14ac:dyDescent="0.2">
      <c r="B31" s="9" t="s">
        <v>34</v>
      </c>
      <c r="C31" s="1"/>
      <c r="D31" s="1"/>
    </row>
    <row r="32" spans="1:4" ht="14.25" x14ac:dyDescent="0.2">
      <c r="B32" s="10" t="s">
        <v>35</v>
      </c>
      <c r="C32" s="2">
        <v>4</v>
      </c>
      <c r="D32" s="4">
        <v>1</v>
      </c>
    </row>
    <row r="33" spans="1:6" ht="14.25" x14ac:dyDescent="0.2">
      <c r="B33" s="11" t="s">
        <v>36</v>
      </c>
      <c r="C33" s="2">
        <v>3</v>
      </c>
      <c r="D33" s="5">
        <v>0.75</v>
      </c>
      <c r="F33" s="3"/>
    </row>
    <row r="34" spans="1:6" ht="14.25" x14ac:dyDescent="0.2">
      <c r="B34" s="10" t="s">
        <v>37</v>
      </c>
      <c r="C34" s="2">
        <v>2</v>
      </c>
      <c r="D34" s="4">
        <v>0.5</v>
      </c>
    </row>
    <row r="35" spans="1:6" ht="14.25" x14ac:dyDescent="0.2">
      <c r="B35" s="10" t="s">
        <v>38</v>
      </c>
      <c r="C35" s="2">
        <v>1</v>
      </c>
      <c r="D35" s="4">
        <v>0.25</v>
      </c>
    </row>
    <row r="36" spans="1:6" ht="14.25" x14ac:dyDescent="0.2">
      <c r="B36" s="10" t="s">
        <v>39</v>
      </c>
      <c r="C36" s="2">
        <v>0</v>
      </c>
      <c r="D36" s="4">
        <v>0</v>
      </c>
    </row>
    <row r="38" spans="1:6" x14ac:dyDescent="0.2">
      <c r="A38" s="176"/>
      <c r="B38" s="175" t="s">
        <v>40</v>
      </c>
      <c r="C38" s="177" t="s">
        <v>41</v>
      </c>
      <c r="D38" s="177" t="s">
        <v>41</v>
      </c>
      <c r="E38" s="176"/>
    </row>
    <row r="39" spans="1:6" ht="14.25" x14ac:dyDescent="0.2">
      <c r="A39" s="176"/>
      <c r="B39" s="179" t="s">
        <v>42</v>
      </c>
      <c r="C39" s="2">
        <v>4</v>
      </c>
      <c r="D39" s="178" t="s">
        <v>43</v>
      </c>
      <c r="E39" s="176"/>
    </row>
    <row r="40" spans="1:6" ht="14.25" x14ac:dyDescent="0.2">
      <c r="A40" s="176"/>
      <c r="B40" s="179" t="s">
        <v>44</v>
      </c>
      <c r="C40" s="2">
        <v>3</v>
      </c>
      <c r="D40" s="178" t="s">
        <v>45</v>
      </c>
      <c r="E40" s="176"/>
    </row>
    <row r="41" spans="1:6" ht="25.5" x14ac:dyDescent="0.2">
      <c r="A41" s="176"/>
      <c r="B41" s="179" t="s">
        <v>46</v>
      </c>
      <c r="C41" s="2">
        <v>2</v>
      </c>
      <c r="D41" s="178" t="s">
        <v>47</v>
      </c>
      <c r="E41" s="176"/>
    </row>
    <row r="42" spans="1:6" ht="14.25" x14ac:dyDescent="0.2">
      <c r="A42" s="176"/>
      <c r="B42" s="179" t="s">
        <v>48</v>
      </c>
      <c r="C42" s="2">
        <v>1</v>
      </c>
      <c r="D42" s="178" t="s">
        <v>49</v>
      </c>
      <c r="E42" s="176"/>
    </row>
    <row r="43" spans="1:6" ht="14.25" x14ac:dyDescent="0.2">
      <c r="A43" s="176"/>
      <c r="B43" s="179" t="s">
        <v>50</v>
      </c>
      <c r="C43" s="2">
        <v>0</v>
      </c>
      <c r="D43" s="178" t="s">
        <v>51</v>
      </c>
      <c r="E43" s="176"/>
    </row>
    <row r="44" spans="1:6" x14ac:dyDescent="0.2">
      <c r="A44" s="176"/>
      <c r="B44" s="176"/>
      <c r="C44" s="176"/>
      <c r="D44" s="176"/>
      <c r="E44" s="176"/>
    </row>
  </sheetData>
  <sheetProtection algorithmName="SHA-512" hashValue="ig4aBDSW9ZvTM/zZKLbcxGDeJMhkHfJZSWxasL6vEV8+BDrkmRCfINW6707FBlIeU7g33r/61zhinBTEqwwTPg==" saltValue="UzOd89M3GkX5MOMDXQCsig==" spinCount="100000" sheet="1" objects="1" scenarios="1"/>
  <mergeCells count="1">
    <mergeCell ref="A9:A15"/>
  </mergeCells>
  <conditionalFormatting sqref="C32:C36">
    <cfRule type="iconSet" priority="4">
      <iconSet iconSet="5Quarters" showValue="0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:C43">
    <cfRule type="iconSet" priority="1">
      <iconSet iconSet="5Quarters" showValue="0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B1:AB96"/>
  <sheetViews>
    <sheetView showGridLines="0" tabSelected="1" zoomScale="90" zoomScaleNormal="90" workbookViewId="0">
      <selection activeCell="C37" sqref="C37:G37"/>
    </sheetView>
  </sheetViews>
  <sheetFormatPr baseColWidth="10" defaultColWidth="10.85546875" defaultRowHeight="12.75" x14ac:dyDescent="0.2"/>
  <cols>
    <col min="1" max="1" width="1.85546875" style="31" customWidth="1"/>
    <col min="2" max="2" width="3" style="31" bestFit="1" customWidth="1"/>
    <col min="3" max="3" width="27.140625" style="31" customWidth="1"/>
    <col min="4" max="4" width="12.42578125" style="31" customWidth="1"/>
    <col min="5" max="5" width="4.140625" style="31" customWidth="1"/>
    <col min="6" max="6" width="15.140625" style="31" customWidth="1"/>
    <col min="7" max="7" width="13.7109375" style="31" customWidth="1"/>
    <col min="8" max="8" width="8.5703125" style="31" customWidth="1"/>
    <col min="9" max="9" width="10.85546875" style="31" bestFit="1" customWidth="1"/>
    <col min="10" max="10" width="10.85546875" style="31" customWidth="1"/>
    <col min="11" max="11" width="10.85546875" style="31" bestFit="1" customWidth="1"/>
    <col min="12" max="12" width="12.140625" style="31" customWidth="1"/>
    <col min="13" max="13" width="10.85546875" style="31" bestFit="1" customWidth="1"/>
    <col min="14" max="14" width="10.85546875" style="31" customWidth="1"/>
    <col min="15" max="15" width="10.85546875" style="31" bestFit="1" customWidth="1"/>
    <col min="16" max="16" width="10.85546875" style="31"/>
    <col min="17" max="17" width="10.85546875" style="31" bestFit="1" customWidth="1"/>
    <col min="18" max="18" width="10.85546875" style="31"/>
    <col min="19" max="19" width="10.85546875" style="31" bestFit="1" customWidth="1"/>
    <col min="20" max="20" width="10.85546875" style="31"/>
    <col min="21" max="21" width="10.85546875" style="31" bestFit="1" customWidth="1"/>
    <col min="22" max="22" width="10.85546875" style="31"/>
    <col min="23" max="23" width="10.85546875" style="31" bestFit="1" customWidth="1"/>
    <col min="24" max="24" width="10.85546875" style="31"/>
    <col min="25" max="25" width="10.85546875" style="31" bestFit="1" customWidth="1"/>
    <col min="26" max="26" width="10.85546875" style="31"/>
    <col min="27" max="27" width="10.85546875" style="31" bestFit="1" customWidth="1"/>
    <col min="28" max="16384" width="10.85546875" style="31"/>
  </cols>
  <sheetData>
    <row r="1" spans="2:28" ht="14.25" customHeight="1" thickBot="1" x14ac:dyDescent="0.25"/>
    <row r="2" spans="2:28" ht="13.5" thickBot="1" x14ac:dyDescent="0.25">
      <c r="B2" s="32" t="s">
        <v>52</v>
      </c>
      <c r="C2" s="33"/>
      <c r="D2" s="34"/>
      <c r="F2" s="35" t="s">
        <v>53</v>
      </c>
      <c r="G2" s="193" t="str">
        <f>HLOOKUP(C95,I93:AB94,2,0)</f>
        <v>Lieferant 1</v>
      </c>
      <c r="J2" s="31" t="s">
        <v>54</v>
      </c>
    </row>
    <row r="3" spans="2:28" ht="13.5" thickBot="1" x14ac:dyDescent="0.25">
      <c r="B3" s="36" t="s">
        <v>55</v>
      </c>
      <c r="C3" s="37"/>
      <c r="D3" s="22" t="s">
        <v>56</v>
      </c>
      <c r="F3" s="38" t="s">
        <v>57</v>
      </c>
      <c r="G3" s="194">
        <f>IF(D26&lt;&gt;"N/A",HLOOKUP(G2,I94:AB95,2,0)*(-1),D27)</f>
        <v>0</v>
      </c>
      <c r="J3" s="212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4"/>
    </row>
    <row r="4" spans="2:28" x14ac:dyDescent="0.2">
      <c r="B4" s="36" t="s">
        <v>58</v>
      </c>
      <c r="C4" s="37"/>
      <c r="D4" s="170" t="s">
        <v>59</v>
      </c>
      <c r="F4" s="41"/>
      <c r="G4" s="41"/>
      <c r="J4" s="215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7"/>
    </row>
    <row r="5" spans="2:28" x14ac:dyDescent="0.2">
      <c r="B5" s="206" t="s">
        <v>60</v>
      </c>
      <c r="C5" s="207"/>
      <c r="D5" s="22"/>
      <c r="J5" s="215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7"/>
    </row>
    <row r="6" spans="2:28" x14ac:dyDescent="0.2">
      <c r="B6" s="206" t="s">
        <v>61</v>
      </c>
      <c r="C6" s="207"/>
      <c r="D6" s="22"/>
      <c r="J6" s="215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7"/>
    </row>
    <row r="7" spans="2:28" x14ac:dyDescent="0.2">
      <c r="B7" s="206" t="s">
        <v>62</v>
      </c>
      <c r="C7" s="207"/>
      <c r="D7" s="22"/>
      <c r="J7" s="215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7"/>
    </row>
    <row r="8" spans="2:28" x14ac:dyDescent="0.2">
      <c r="B8" s="39" t="s">
        <v>63</v>
      </c>
      <c r="C8" s="40"/>
      <c r="D8" s="23">
        <v>0.5</v>
      </c>
      <c r="F8" s="41">
        <f>IFERROR(D8,50)</f>
        <v>0.5</v>
      </c>
      <c r="J8" s="215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7"/>
    </row>
    <row r="9" spans="2:28" x14ac:dyDescent="0.2">
      <c r="B9" s="39" t="s">
        <v>64</v>
      </c>
      <c r="C9" s="40"/>
      <c r="D9" s="118">
        <v>0.1</v>
      </c>
      <c r="F9" s="117"/>
      <c r="J9" s="215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7"/>
    </row>
    <row r="10" spans="2:28" x14ac:dyDescent="0.2">
      <c r="B10" s="39" t="s">
        <v>65</v>
      </c>
      <c r="C10" s="40"/>
      <c r="D10" s="118">
        <f>1-D8-D9-D11</f>
        <v>0.4</v>
      </c>
      <c r="J10" s="215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7"/>
    </row>
    <row r="11" spans="2:28" x14ac:dyDescent="0.2">
      <c r="B11" s="39" t="s">
        <v>66</v>
      </c>
      <c r="C11" s="40"/>
      <c r="D11" s="118">
        <f>IF(D4="Ja",0,0.05)</f>
        <v>0</v>
      </c>
      <c r="J11" s="215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7"/>
    </row>
    <row r="12" spans="2:28" ht="13.5" thickBot="1" x14ac:dyDescent="0.25">
      <c r="B12" s="208" t="s">
        <v>67</v>
      </c>
      <c r="C12" s="209"/>
      <c r="D12" s="186">
        <v>6.5000000000000002E-2</v>
      </c>
      <c r="J12" s="218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20"/>
    </row>
    <row r="13" spans="2:28" x14ac:dyDescent="0.2">
      <c r="AB13" s="31" t="s">
        <v>1</v>
      </c>
    </row>
    <row r="14" spans="2:28" ht="13.5" thickBot="1" x14ac:dyDescent="0.25">
      <c r="C14" s="42" t="s">
        <v>68</v>
      </c>
      <c r="F14" s="42"/>
    </row>
    <row r="15" spans="2:28" x14ac:dyDescent="0.2">
      <c r="B15" s="43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5"/>
    </row>
    <row r="16" spans="2:28" x14ac:dyDescent="0.2">
      <c r="B16" s="46"/>
      <c r="C16" s="47" t="s">
        <v>69</v>
      </c>
      <c r="D16" s="48"/>
      <c r="E16" s="48"/>
      <c r="F16" s="48"/>
      <c r="G16" s="48"/>
      <c r="H16" s="48"/>
      <c r="I16" s="211" t="s">
        <v>70</v>
      </c>
      <c r="J16" s="211"/>
      <c r="K16" s="211" t="s">
        <v>71</v>
      </c>
      <c r="L16" s="211"/>
      <c r="M16" s="211" t="s">
        <v>72</v>
      </c>
      <c r="N16" s="211"/>
      <c r="O16" s="211" t="s">
        <v>73</v>
      </c>
      <c r="P16" s="211"/>
      <c r="Q16" s="211" t="s">
        <v>74</v>
      </c>
      <c r="R16" s="211"/>
      <c r="S16" s="211" t="s">
        <v>75</v>
      </c>
      <c r="T16" s="211"/>
      <c r="U16" s="211" t="s">
        <v>76</v>
      </c>
      <c r="V16" s="211"/>
      <c r="W16" s="211" t="s">
        <v>77</v>
      </c>
      <c r="X16" s="211"/>
      <c r="Y16" s="211" t="s">
        <v>78</v>
      </c>
      <c r="Z16" s="211"/>
      <c r="AA16" s="211" t="s">
        <v>79</v>
      </c>
      <c r="AB16" s="211"/>
    </row>
    <row r="17" spans="2:28" x14ac:dyDescent="0.2">
      <c r="B17" s="46"/>
      <c r="C17" s="47" t="s">
        <v>80</v>
      </c>
      <c r="D17" s="48"/>
      <c r="E17" s="48"/>
      <c r="F17" s="169"/>
      <c r="G17" s="49"/>
      <c r="H17" s="49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21"/>
    </row>
    <row r="18" spans="2:28" x14ac:dyDescent="0.2">
      <c r="B18" s="46"/>
      <c r="C18" s="47" t="s">
        <v>81</v>
      </c>
      <c r="D18" s="48"/>
      <c r="E18" s="48"/>
      <c r="F18" s="49"/>
      <c r="G18" s="49"/>
      <c r="H18" s="47"/>
      <c r="I18" s="224" t="str">
        <f>IF(I17&lt;&gt;"",IF(((I17-$D27)/$D27)&gt;1,0,($F8-((I17-$D27)/$D27)*$F8)),"-")</f>
        <v>-</v>
      </c>
      <c r="J18" s="225"/>
      <c r="K18" s="224" t="str">
        <f>IF(K17&lt;&gt;"",IF(((K17-$D27)/$D27)&gt;1,0,($F8-((K17-$D27)/$D27)*$F8)),"-")</f>
        <v>-</v>
      </c>
      <c r="L18" s="225"/>
      <c r="M18" s="224" t="str">
        <f>IF(M17&lt;&gt;"",IF(((M17-$D27)/$D27)&gt;1,0,($F8-((M17-$D27)/$D27)*$F8)),"-")</f>
        <v>-</v>
      </c>
      <c r="N18" s="225"/>
      <c r="O18" s="224" t="str">
        <f>IF(O17&lt;&gt;"",IF(((O17-$D27)/$D27)&gt;1,0,($F8-((O17-$D27)/$D27)*$F8)),"-")</f>
        <v>-</v>
      </c>
      <c r="P18" s="225"/>
      <c r="Q18" s="224" t="str">
        <f>IF(Q17&lt;&gt;"",IF(((Q17-$D27)/$D27)&gt;1,0,($F8-((Q17-$D27)/$D27)*$F8)),"-")</f>
        <v>-</v>
      </c>
      <c r="R18" s="225"/>
      <c r="S18" s="224" t="str">
        <f>IF(S17&lt;&gt;"",IF(((S17-$D27)/$D27)&gt;1,0,($F8-((S17-$D27)/$D27)*$F8)),"-")</f>
        <v>-</v>
      </c>
      <c r="T18" s="225"/>
      <c r="U18" s="224" t="str">
        <f>IF(U17&lt;&gt;"",IF(((U17-$D27)/$D27)&gt;1,0,($F8-((U17-$D27)/$D27)*$F8)),"-")</f>
        <v>-</v>
      </c>
      <c r="V18" s="225"/>
      <c r="W18" s="224" t="str">
        <f>IF(W17&lt;&gt;"",IF(((W17-$D27)/$D27)&gt;1,0,($F8-((W17-$D27)/$D27)*$F8)),"-")</f>
        <v>-</v>
      </c>
      <c r="X18" s="225"/>
      <c r="Y18" s="224" t="str">
        <f>IF(Y17&lt;&gt;"",IF(((Y17-$D27)/$D27)&gt;1,0,($F8-((Y17-$D27)/$D27)*$F8)),"-")</f>
        <v>-</v>
      </c>
      <c r="Z18" s="225"/>
      <c r="AA18" s="224" t="str">
        <f>IF(AA17&lt;&gt;"",IF(((AA17-$D27)/$D27)&gt;1,0,($F8-((AA17-$D27)/$D27)*$F8)),"-")</f>
        <v>-</v>
      </c>
      <c r="AB18" s="225"/>
    </row>
    <row r="19" spans="2:28" ht="8.25" customHeight="1" x14ac:dyDescent="0.2">
      <c r="B19" s="50"/>
      <c r="F19" s="51"/>
      <c r="G19" s="51"/>
      <c r="H19" s="52"/>
      <c r="I19" s="53"/>
      <c r="J19" s="54"/>
      <c r="K19" s="53"/>
      <c r="L19" s="54"/>
      <c r="M19" s="53"/>
      <c r="N19" s="54"/>
      <c r="O19" s="53"/>
      <c r="P19" s="54"/>
      <c r="Q19" s="53"/>
      <c r="R19" s="54"/>
      <c r="S19" s="53"/>
      <c r="T19" s="54"/>
      <c r="U19" s="53"/>
      <c r="V19" s="54"/>
      <c r="W19" s="53"/>
      <c r="X19" s="54"/>
      <c r="Y19" s="53"/>
      <c r="Z19" s="54"/>
      <c r="AA19" s="53"/>
      <c r="AB19" s="55"/>
    </row>
    <row r="20" spans="2:28" x14ac:dyDescent="0.2">
      <c r="B20" s="46"/>
      <c r="C20" s="48"/>
      <c r="D20" s="48"/>
      <c r="E20" s="48"/>
      <c r="F20" s="56" t="s">
        <v>82</v>
      </c>
      <c r="G20" s="48"/>
      <c r="H20" s="112">
        <f>D8</f>
        <v>0.5</v>
      </c>
      <c r="I20" s="57" t="s">
        <v>83</v>
      </c>
      <c r="J20" s="58" t="s">
        <v>84</v>
      </c>
      <c r="K20" s="59" t="s">
        <v>83</v>
      </c>
      <c r="L20" s="58" t="s">
        <v>84</v>
      </c>
      <c r="M20" s="59" t="s">
        <v>83</v>
      </c>
      <c r="N20" s="58" t="s">
        <v>84</v>
      </c>
      <c r="O20" s="59" t="s">
        <v>83</v>
      </c>
      <c r="P20" s="58" t="s">
        <v>84</v>
      </c>
      <c r="Q20" s="59" t="s">
        <v>83</v>
      </c>
      <c r="R20" s="58" t="s">
        <v>84</v>
      </c>
      <c r="S20" s="59" t="s">
        <v>83</v>
      </c>
      <c r="T20" s="58" t="s">
        <v>84</v>
      </c>
      <c r="U20" s="59" t="s">
        <v>83</v>
      </c>
      <c r="V20" s="58" t="s">
        <v>84</v>
      </c>
      <c r="W20" s="59" t="s">
        <v>83</v>
      </c>
      <c r="X20" s="58" t="s">
        <v>84</v>
      </c>
      <c r="Y20" s="59" t="s">
        <v>83</v>
      </c>
      <c r="Z20" s="58" t="s">
        <v>84</v>
      </c>
      <c r="AA20" s="59" t="s">
        <v>83</v>
      </c>
      <c r="AB20" s="60" t="s">
        <v>84</v>
      </c>
    </row>
    <row r="21" spans="2:28" s="61" customFormat="1" ht="11.25" x14ac:dyDescent="0.2">
      <c r="B21" s="62"/>
      <c r="C21" s="63"/>
      <c r="D21" s="63"/>
      <c r="E21" s="63"/>
      <c r="F21" s="64"/>
      <c r="G21" s="65"/>
      <c r="H21" s="63"/>
      <c r="I21" s="14" t="str">
        <f>IF(I17&lt;&gt;"",(XNPV($D$12,J23:J31,I23:I31)),"-")</f>
        <v>-</v>
      </c>
      <c r="J21" s="15">
        <f>IF(I18&lt;&gt;"-",IF(I21=0,I18,IF(((I21*-1-$D26*-1)/$D26*-1)&gt;1,0,($F8-((I21*-1-$D26*-1)/$D26*-1)*$F8))),0%)</f>
        <v>0</v>
      </c>
      <c r="K21" s="14" t="str">
        <f>IF(K17&lt;&gt;"",(XNPV($D$12,L23:L31,K23:K31)),"-")</f>
        <v>-</v>
      </c>
      <c r="L21" s="15">
        <f>IF(K18&lt;&gt;"-",IF(K21=0,K18,IF(((K21*-1-$D26*-1)/$D26*-1)&gt;1,0,($F8-((K21*-1-$D26*-1)/$D26*-1)*$F8))),0%)</f>
        <v>0</v>
      </c>
      <c r="M21" s="14" t="str">
        <f>IF(M17&lt;&gt;"",(XNPV($D$12,N23:N31,M23:M31)),"-")</f>
        <v>-</v>
      </c>
      <c r="N21" s="15">
        <f>IF(M18&lt;&gt;"-",IF(M21=0,M18,IF(((M21*-1-$D26*-1)/$D26*-1)&gt;1,0,($F8-((M21*-1-$D26*-1)/$D26*-1)*$F8))),0%)</f>
        <v>0</v>
      </c>
      <c r="O21" s="14" t="str">
        <f>IF(O17&lt;&gt;"",(XNPV($D$12,P23:P31,O23:O31)),"-")</f>
        <v>-</v>
      </c>
      <c r="P21" s="15">
        <f>IF(O18&lt;&gt;"-",IF(O21=0,O18,IF(((O21*-1-$D26*-1)/$D26*-1)&gt;1,0,($F8-((O21*-1-$D26*-1)/$D26*-1)*$F8))),0%)</f>
        <v>0</v>
      </c>
      <c r="Q21" s="14" t="str">
        <f>IF(Q17&lt;&gt;"",(XNPV($D$12,R23:R31,Q23:Q31)),"-")</f>
        <v>-</v>
      </c>
      <c r="R21" s="15">
        <f>IF(Q18&lt;&gt;"-",IF(Q21=0,Q18,IF(((Q21*-1-$D26*-1)/$D26*-1)&gt;1,0,($F8-((Q21*-1-$D26*-1)/$D26*-1)*$F8))),0%)</f>
        <v>0</v>
      </c>
      <c r="S21" s="14" t="str">
        <f>IF(S17&lt;&gt;"",(XNPV($D$12,T23:T31,S23:S31)),"-")</f>
        <v>-</v>
      </c>
      <c r="T21" s="15">
        <f>IF(S18&lt;&gt;"-",IF(S21=0,S18,IF(((S21*-1-$D26*-1)/$D26*-1)&gt;1,0,($F8-((S21*-1-$D26*-1)/$D26*-1)*$F8))),0%)</f>
        <v>0</v>
      </c>
      <c r="U21" s="14" t="str">
        <f>IF(U17&lt;&gt;"",(XNPV($D$12,V23:V31,U23:U31)),"-")</f>
        <v>-</v>
      </c>
      <c r="V21" s="15">
        <f>IF(U18&lt;&gt;"-",IF(U21=0,U18,IF(((U21*-1-$D26*-1)/$D26*-1)&gt;1,0,($F8-((U21*-1-$D26*-1)/$D26*-1)*$F8))),0%)</f>
        <v>0</v>
      </c>
      <c r="W21" s="14" t="str">
        <f>IF(W17&lt;&gt;"",(XNPV($D$12,X23:X31,W23:W31)),"-")</f>
        <v>-</v>
      </c>
      <c r="X21" s="15">
        <f>IF(W18&lt;&gt;"-",IF(W21=0,W18,IF(((W21*-1-$D26*-1)/$D26*-1)&gt;1,0,($F8-((W21*-1-$D26*-1)/$D26*-1)*$F8))),0%)</f>
        <v>0</v>
      </c>
      <c r="Y21" s="14" t="str">
        <f>IF(Y17&lt;&gt;"",(XNPV($D$12,Z23:Z31,Y23:Y31)),"-")</f>
        <v>-</v>
      </c>
      <c r="Z21" s="15">
        <f>IF(Y18&lt;&gt;"-",IF(Y21=0,Y18,IF(((Y21*-1-$D26*-1)/$D26*-1)&gt;1,0,($F8-((Y21*-1-$D26*-1)/$D26*-1)*$F8))),0%)</f>
        <v>0</v>
      </c>
      <c r="AA21" s="14" t="str">
        <f>IF(AA17&lt;&gt;"",(XNPV($D$12,AB23:AB31,AA23:AA31)),"-")</f>
        <v>-</v>
      </c>
      <c r="AB21" s="15">
        <f>IF(AA18&lt;&gt;"-",IF(AA21=0,AA18,IF(((AA21*-1-$D26*-1)/$D26*-1)&gt;1,0,($F8-((AA21*-1-$D26*-1)/$D26*-1)*$F8))),0%)</f>
        <v>0</v>
      </c>
    </row>
    <row r="22" spans="2:28" ht="6" customHeight="1" x14ac:dyDescent="0.2">
      <c r="B22" s="50"/>
      <c r="F22" s="52"/>
      <c r="G22" s="52"/>
      <c r="H22" s="66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8"/>
    </row>
    <row r="23" spans="2:28" x14ac:dyDescent="0.2">
      <c r="B23" s="50"/>
      <c r="F23" s="52"/>
      <c r="G23" s="52"/>
      <c r="H23" s="69" t="s">
        <v>85</v>
      </c>
      <c r="I23" s="24">
        <v>44075</v>
      </c>
      <c r="J23" s="25">
        <v>0</v>
      </c>
      <c r="K23" s="24">
        <v>44075</v>
      </c>
      <c r="L23" s="25">
        <v>0</v>
      </c>
      <c r="M23" s="24">
        <v>44075</v>
      </c>
      <c r="N23" s="25">
        <v>0</v>
      </c>
      <c r="O23" s="24">
        <v>44075</v>
      </c>
      <c r="P23" s="25">
        <v>0</v>
      </c>
      <c r="Q23" s="24">
        <v>44075</v>
      </c>
      <c r="R23" s="25">
        <v>0</v>
      </c>
      <c r="S23" s="24">
        <v>44075</v>
      </c>
      <c r="T23" s="25">
        <v>0</v>
      </c>
      <c r="U23" s="24">
        <v>44075</v>
      </c>
      <c r="V23" s="25">
        <v>0</v>
      </c>
      <c r="W23" s="24">
        <v>44075</v>
      </c>
      <c r="X23" s="25">
        <v>0</v>
      </c>
      <c r="Y23" s="24">
        <v>44075</v>
      </c>
      <c r="Z23" s="25">
        <v>0</v>
      </c>
      <c r="AA23" s="24">
        <v>44075</v>
      </c>
      <c r="AB23" s="26">
        <v>0</v>
      </c>
    </row>
    <row r="24" spans="2:28" x14ac:dyDescent="0.2">
      <c r="B24" s="50"/>
      <c r="F24" s="52"/>
      <c r="G24" s="52"/>
      <c r="H24" s="69" t="s">
        <v>86</v>
      </c>
      <c r="I24" s="24">
        <v>44075</v>
      </c>
      <c r="J24" s="25">
        <v>0</v>
      </c>
      <c r="K24" s="24">
        <v>44075</v>
      </c>
      <c r="L24" s="25">
        <v>0</v>
      </c>
      <c r="M24" s="24">
        <v>44075</v>
      </c>
      <c r="N24" s="25">
        <v>0</v>
      </c>
      <c r="O24" s="24">
        <v>44075</v>
      </c>
      <c r="P24" s="25">
        <v>0</v>
      </c>
      <c r="Q24" s="24">
        <v>44075</v>
      </c>
      <c r="R24" s="25">
        <v>0</v>
      </c>
      <c r="S24" s="24">
        <v>44075</v>
      </c>
      <c r="T24" s="25">
        <v>0</v>
      </c>
      <c r="U24" s="24">
        <v>44075</v>
      </c>
      <c r="V24" s="25">
        <v>0</v>
      </c>
      <c r="W24" s="24">
        <v>44075</v>
      </c>
      <c r="X24" s="25">
        <v>0</v>
      </c>
      <c r="Y24" s="24">
        <v>44075</v>
      </c>
      <c r="Z24" s="25">
        <v>0</v>
      </c>
      <c r="AA24" s="24">
        <v>44075</v>
      </c>
      <c r="AB24" s="26">
        <v>0</v>
      </c>
    </row>
    <row r="25" spans="2:28" ht="13.5" thickBot="1" x14ac:dyDescent="0.25">
      <c r="B25" s="50"/>
      <c r="F25" s="52"/>
      <c r="G25" s="52"/>
      <c r="H25" s="69" t="s">
        <v>87</v>
      </c>
      <c r="I25" s="24">
        <v>44075</v>
      </c>
      <c r="J25" s="25">
        <v>0</v>
      </c>
      <c r="K25" s="24">
        <v>44075</v>
      </c>
      <c r="L25" s="25">
        <v>0</v>
      </c>
      <c r="M25" s="24">
        <v>44075</v>
      </c>
      <c r="N25" s="25">
        <v>0</v>
      </c>
      <c r="O25" s="24">
        <v>44075</v>
      </c>
      <c r="P25" s="25">
        <v>0</v>
      </c>
      <c r="Q25" s="24">
        <v>44075</v>
      </c>
      <c r="R25" s="25">
        <v>0</v>
      </c>
      <c r="S25" s="24">
        <v>44075</v>
      </c>
      <c r="T25" s="25">
        <v>0</v>
      </c>
      <c r="U25" s="24">
        <v>44075</v>
      </c>
      <c r="V25" s="25">
        <v>0</v>
      </c>
      <c r="W25" s="24">
        <v>44075</v>
      </c>
      <c r="X25" s="25">
        <v>0</v>
      </c>
      <c r="Y25" s="24">
        <v>44075</v>
      </c>
      <c r="Z25" s="25">
        <v>0</v>
      </c>
      <c r="AA25" s="24">
        <v>44075</v>
      </c>
      <c r="AB25" s="26">
        <v>0</v>
      </c>
    </row>
    <row r="26" spans="2:28" x14ac:dyDescent="0.2">
      <c r="B26" s="50"/>
      <c r="C26" s="70" t="s">
        <v>88</v>
      </c>
      <c r="D26" s="191" t="str">
        <f>IF(MAX(I21,K21,M21,O21,Q21,S21,U21,W21,Y21,AA21)=0,"N/A",MAX(I21,K21,M21,O21,Q21,S21,U21,W21,Y21,AA21))</f>
        <v>N/A</v>
      </c>
      <c r="F26" s="52"/>
      <c r="G26" s="52"/>
      <c r="H26" s="69" t="s">
        <v>89</v>
      </c>
      <c r="I26" s="24">
        <v>44075</v>
      </c>
      <c r="J26" s="25">
        <v>0</v>
      </c>
      <c r="K26" s="24">
        <v>44075</v>
      </c>
      <c r="L26" s="25">
        <v>0</v>
      </c>
      <c r="M26" s="24">
        <v>44075</v>
      </c>
      <c r="N26" s="25">
        <v>0</v>
      </c>
      <c r="O26" s="24">
        <v>44075</v>
      </c>
      <c r="P26" s="25">
        <v>0</v>
      </c>
      <c r="Q26" s="24">
        <v>44075</v>
      </c>
      <c r="R26" s="25">
        <v>0</v>
      </c>
      <c r="S26" s="24">
        <v>44075</v>
      </c>
      <c r="T26" s="25">
        <v>0</v>
      </c>
      <c r="U26" s="24">
        <v>44075</v>
      </c>
      <c r="V26" s="25">
        <v>0</v>
      </c>
      <c r="W26" s="24">
        <v>44075</v>
      </c>
      <c r="X26" s="25">
        <v>0</v>
      </c>
      <c r="Y26" s="24">
        <v>44075</v>
      </c>
      <c r="Z26" s="25">
        <v>0</v>
      </c>
      <c r="AA26" s="24">
        <v>44075</v>
      </c>
      <c r="AB26" s="26">
        <v>0</v>
      </c>
    </row>
    <row r="27" spans="2:28" ht="13.5" thickBot="1" x14ac:dyDescent="0.25">
      <c r="B27" s="50"/>
      <c r="C27" s="71" t="s">
        <v>90</v>
      </c>
      <c r="D27" s="192">
        <f>MIN($I$17:$AB$17)</f>
        <v>0</v>
      </c>
      <c r="F27" s="52"/>
      <c r="G27" s="52"/>
      <c r="H27" s="69" t="s">
        <v>91</v>
      </c>
      <c r="I27" s="24">
        <v>44075</v>
      </c>
      <c r="J27" s="25">
        <v>0</v>
      </c>
      <c r="K27" s="24">
        <v>44075</v>
      </c>
      <c r="L27" s="25">
        <v>0</v>
      </c>
      <c r="M27" s="24">
        <v>44075</v>
      </c>
      <c r="N27" s="25">
        <v>0</v>
      </c>
      <c r="O27" s="24">
        <v>44075</v>
      </c>
      <c r="P27" s="25">
        <v>0</v>
      </c>
      <c r="Q27" s="24">
        <v>44075</v>
      </c>
      <c r="R27" s="25">
        <v>0</v>
      </c>
      <c r="S27" s="24">
        <v>44075</v>
      </c>
      <c r="T27" s="25">
        <v>0</v>
      </c>
      <c r="U27" s="24">
        <v>44075</v>
      </c>
      <c r="V27" s="25">
        <v>0</v>
      </c>
      <c r="W27" s="24">
        <v>44075</v>
      </c>
      <c r="X27" s="25">
        <v>0</v>
      </c>
      <c r="Y27" s="24">
        <v>44075</v>
      </c>
      <c r="Z27" s="25">
        <v>0</v>
      </c>
      <c r="AA27" s="24">
        <v>44075</v>
      </c>
      <c r="AB27" s="26">
        <v>0</v>
      </c>
    </row>
    <row r="28" spans="2:28" x14ac:dyDescent="0.2">
      <c r="B28" s="50"/>
      <c r="F28" s="52"/>
      <c r="G28" s="52"/>
      <c r="H28" s="69" t="s">
        <v>92</v>
      </c>
      <c r="I28" s="24">
        <v>44075</v>
      </c>
      <c r="J28" s="25">
        <v>0</v>
      </c>
      <c r="K28" s="24">
        <v>44075</v>
      </c>
      <c r="L28" s="25">
        <v>0</v>
      </c>
      <c r="M28" s="24">
        <v>44075</v>
      </c>
      <c r="N28" s="25">
        <v>0</v>
      </c>
      <c r="O28" s="24">
        <v>44075</v>
      </c>
      <c r="P28" s="25">
        <v>0</v>
      </c>
      <c r="Q28" s="24">
        <v>44075</v>
      </c>
      <c r="R28" s="25">
        <v>0</v>
      </c>
      <c r="S28" s="24">
        <v>44075</v>
      </c>
      <c r="T28" s="25">
        <v>0</v>
      </c>
      <c r="U28" s="24">
        <v>44075</v>
      </c>
      <c r="V28" s="25">
        <v>0</v>
      </c>
      <c r="W28" s="24">
        <v>44075</v>
      </c>
      <c r="X28" s="25">
        <v>0</v>
      </c>
      <c r="Y28" s="24">
        <v>44075</v>
      </c>
      <c r="Z28" s="25">
        <v>0</v>
      </c>
      <c r="AA28" s="24">
        <v>44075</v>
      </c>
      <c r="AB28" s="26">
        <v>0</v>
      </c>
    </row>
    <row r="29" spans="2:28" x14ac:dyDescent="0.2">
      <c r="B29" s="50"/>
      <c r="F29" s="52"/>
      <c r="G29" s="52"/>
      <c r="H29" s="69" t="s">
        <v>93</v>
      </c>
      <c r="I29" s="24">
        <v>44075</v>
      </c>
      <c r="J29" s="25">
        <v>0</v>
      </c>
      <c r="K29" s="24">
        <v>44075</v>
      </c>
      <c r="L29" s="25">
        <v>0</v>
      </c>
      <c r="M29" s="24">
        <v>44075</v>
      </c>
      <c r="N29" s="25">
        <v>0</v>
      </c>
      <c r="O29" s="24">
        <v>44075</v>
      </c>
      <c r="P29" s="25">
        <v>0</v>
      </c>
      <c r="Q29" s="24">
        <v>44075</v>
      </c>
      <c r="R29" s="25">
        <v>0</v>
      </c>
      <c r="S29" s="24">
        <v>44075</v>
      </c>
      <c r="T29" s="25">
        <v>0</v>
      </c>
      <c r="U29" s="24">
        <v>44075</v>
      </c>
      <c r="V29" s="25">
        <v>0</v>
      </c>
      <c r="W29" s="24">
        <v>44075</v>
      </c>
      <c r="X29" s="25">
        <v>0</v>
      </c>
      <c r="Y29" s="24">
        <v>44075</v>
      </c>
      <c r="Z29" s="25">
        <v>0</v>
      </c>
      <c r="AA29" s="24">
        <v>44075</v>
      </c>
      <c r="AB29" s="26">
        <v>0</v>
      </c>
    </row>
    <row r="30" spans="2:28" x14ac:dyDescent="0.2">
      <c r="B30" s="50"/>
      <c r="F30" s="52"/>
      <c r="G30" s="52"/>
      <c r="H30" s="69" t="s">
        <v>94</v>
      </c>
      <c r="I30" s="24">
        <v>44075</v>
      </c>
      <c r="J30" s="25">
        <v>0</v>
      </c>
      <c r="K30" s="24">
        <v>44075</v>
      </c>
      <c r="L30" s="25">
        <v>0</v>
      </c>
      <c r="M30" s="24">
        <v>44075</v>
      </c>
      <c r="N30" s="25">
        <v>0</v>
      </c>
      <c r="O30" s="24">
        <v>44075</v>
      </c>
      <c r="P30" s="25">
        <v>0</v>
      </c>
      <c r="Q30" s="24">
        <v>44075</v>
      </c>
      <c r="R30" s="25">
        <v>0</v>
      </c>
      <c r="S30" s="24">
        <v>44075</v>
      </c>
      <c r="T30" s="25">
        <v>0</v>
      </c>
      <c r="U30" s="24">
        <v>44075</v>
      </c>
      <c r="V30" s="25">
        <v>0</v>
      </c>
      <c r="W30" s="24">
        <v>44075</v>
      </c>
      <c r="X30" s="25">
        <v>0</v>
      </c>
      <c r="Y30" s="24">
        <v>44075</v>
      </c>
      <c r="Z30" s="25">
        <v>0</v>
      </c>
      <c r="AA30" s="24">
        <v>44075</v>
      </c>
      <c r="AB30" s="26">
        <v>0</v>
      </c>
    </row>
    <row r="31" spans="2:28" ht="13.5" thickBot="1" x14ac:dyDescent="0.25">
      <c r="B31" s="72"/>
      <c r="C31" s="73"/>
      <c r="D31" s="73"/>
      <c r="E31" s="73"/>
      <c r="F31" s="74"/>
      <c r="G31" s="74"/>
      <c r="H31" s="75" t="s">
        <v>95</v>
      </c>
      <c r="I31" s="27">
        <v>44075</v>
      </c>
      <c r="J31" s="28">
        <v>0</v>
      </c>
      <c r="K31" s="27">
        <v>44075</v>
      </c>
      <c r="L31" s="28">
        <v>0</v>
      </c>
      <c r="M31" s="27">
        <v>44075</v>
      </c>
      <c r="N31" s="28">
        <v>0</v>
      </c>
      <c r="O31" s="27">
        <v>44075</v>
      </c>
      <c r="P31" s="28">
        <v>0</v>
      </c>
      <c r="Q31" s="27">
        <v>44075</v>
      </c>
      <c r="R31" s="28">
        <v>0</v>
      </c>
      <c r="S31" s="27">
        <v>44075</v>
      </c>
      <c r="T31" s="28">
        <v>0</v>
      </c>
      <c r="U31" s="27">
        <v>44075</v>
      </c>
      <c r="V31" s="28">
        <v>0</v>
      </c>
      <c r="W31" s="27">
        <v>44075</v>
      </c>
      <c r="X31" s="28">
        <v>0</v>
      </c>
      <c r="Y31" s="27">
        <v>44075</v>
      </c>
      <c r="Z31" s="28">
        <v>0</v>
      </c>
      <c r="AA31" s="27">
        <v>44075</v>
      </c>
      <c r="AB31" s="29">
        <v>0</v>
      </c>
    </row>
    <row r="32" spans="2:28" ht="13.5" customHeight="1" x14ac:dyDescent="0.2">
      <c r="F32" s="52"/>
      <c r="G32" s="52"/>
      <c r="H32" s="61"/>
      <c r="I32" s="76"/>
      <c r="J32" s="77"/>
      <c r="K32" s="76"/>
      <c r="L32" s="77"/>
      <c r="M32" s="76"/>
      <c r="N32" s="77"/>
      <c r="O32" s="76"/>
      <c r="P32" s="77"/>
      <c r="Q32" s="76"/>
      <c r="R32" s="77"/>
      <c r="S32" s="76"/>
      <c r="T32" s="77"/>
      <c r="U32" s="76"/>
      <c r="V32" s="77"/>
      <c r="W32" s="76"/>
      <c r="X32" s="77"/>
      <c r="Y32" s="76"/>
      <c r="Z32" s="77"/>
      <c r="AA32" s="76"/>
      <c r="AB32" s="77"/>
    </row>
    <row r="33" spans="2:28" ht="13.5" customHeight="1" thickBot="1" x14ac:dyDescent="0.25">
      <c r="C33" s="42" t="s">
        <v>96</v>
      </c>
      <c r="F33" s="52"/>
      <c r="G33" s="52"/>
      <c r="H33" s="61"/>
      <c r="I33" s="76"/>
      <c r="J33" s="77"/>
      <c r="K33" s="76"/>
      <c r="L33" s="77"/>
      <c r="M33" s="76"/>
      <c r="N33" s="77"/>
      <c r="O33" s="76"/>
      <c r="P33" s="77"/>
      <c r="Q33" s="76"/>
      <c r="R33" s="77"/>
      <c r="S33" s="76"/>
      <c r="T33" s="77"/>
      <c r="U33" s="76"/>
      <c r="V33" s="77"/>
      <c r="W33" s="76"/>
      <c r="X33" s="77"/>
      <c r="Y33" s="76"/>
      <c r="Z33" s="77"/>
      <c r="AA33" s="76"/>
      <c r="AB33" s="77"/>
    </row>
    <row r="34" spans="2:28" ht="13.5" customHeight="1" x14ac:dyDescent="0.2">
      <c r="B34" s="43"/>
      <c r="C34" s="44"/>
      <c r="D34" s="44"/>
      <c r="E34" s="44"/>
      <c r="F34" s="78"/>
      <c r="G34" s="78"/>
      <c r="H34" s="79"/>
      <c r="I34" s="80"/>
      <c r="J34" s="81"/>
      <c r="K34" s="80"/>
      <c r="L34" s="81"/>
      <c r="M34" s="80"/>
      <c r="N34" s="81"/>
      <c r="O34" s="80"/>
      <c r="P34" s="81"/>
      <c r="Q34" s="80"/>
      <c r="R34" s="81"/>
      <c r="S34" s="80"/>
      <c r="T34" s="81"/>
      <c r="U34" s="80"/>
      <c r="V34" s="81"/>
      <c r="W34" s="80"/>
      <c r="X34" s="81"/>
      <c r="Y34" s="80"/>
      <c r="Z34" s="81"/>
      <c r="AA34" s="80"/>
      <c r="AB34" s="82"/>
    </row>
    <row r="35" spans="2:28" ht="13.5" customHeight="1" x14ac:dyDescent="0.2">
      <c r="B35" s="83"/>
      <c r="C35" s="84"/>
      <c r="D35" s="84"/>
      <c r="E35" s="84"/>
      <c r="F35" s="84" t="s">
        <v>97</v>
      </c>
      <c r="G35" s="84"/>
      <c r="H35" s="114">
        <f>IF((H36+H37+H38+H39+H40)&lt;&gt;D9,"Fehler",D9)</f>
        <v>0.1</v>
      </c>
      <c r="I35" s="47" t="s">
        <v>84</v>
      </c>
      <c r="J35" s="85" t="s">
        <v>98</v>
      </c>
      <c r="K35" s="47" t="s">
        <v>84</v>
      </c>
      <c r="L35" s="85" t="s">
        <v>98</v>
      </c>
      <c r="M35" s="47" t="s">
        <v>84</v>
      </c>
      <c r="N35" s="85" t="s">
        <v>98</v>
      </c>
      <c r="O35" s="47" t="s">
        <v>84</v>
      </c>
      <c r="P35" s="85" t="s">
        <v>98</v>
      </c>
      <c r="Q35" s="47" t="s">
        <v>84</v>
      </c>
      <c r="R35" s="85" t="s">
        <v>98</v>
      </c>
      <c r="S35" s="47" t="s">
        <v>84</v>
      </c>
      <c r="T35" s="85" t="s">
        <v>98</v>
      </c>
      <c r="U35" s="47" t="s">
        <v>84</v>
      </c>
      <c r="V35" s="85" t="s">
        <v>98</v>
      </c>
      <c r="W35" s="47" t="s">
        <v>84</v>
      </c>
      <c r="X35" s="85" t="s">
        <v>98</v>
      </c>
      <c r="Y35" s="47" t="s">
        <v>84</v>
      </c>
      <c r="Z35" s="85" t="s">
        <v>98</v>
      </c>
      <c r="AA35" s="47" t="s">
        <v>84</v>
      </c>
      <c r="AB35" s="86" t="s">
        <v>98</v>
      </c>
    </row>
    <row r="36" spans="2:28" ht="14.25" x14ac:dyDescent="0.2">
      <c r="B36" s="87" t="s">
        <v>99</v>
      </c>
      <c r="C36" s="200" t="s">
        <v>100</v>
      </c>
      <c r="D36" s="201"/>
      <c r="E36" s="201"/>
      <c r="F36" s="201"/>
      <c r="G36" s="202"/>
      <c r="H36" s="195">
        <v>0.04</v>
      </c>
      <c r="I36" s="12"/>
      <c r="J36" s="18">
        <f>VLOOKUP(I36,'Sonstiges - gesperrt'!$B$6:$C$10,2,0)*'II. Bewertungsmodell'!$H36</f>
        <v>0</v>
      </c>
      <c r="K36" s="12"/>
      <c r="L36" s="18">
        <f>VLOOKUP(K36,'Sonstiges - gesperrt'!$B$6:$C$10,2,0)*'II. Bewertungsmodell'!$H36</f>
        <v>0</v>
      </c>
      <c r="M36" s="12"/>
      <c r="N36" s="18">
        <f>VLOOKUP(M36,'Sonstiges - gesperrt'!$B$6:$C$10,2,0)*'II. Bewertungsmodell'!$H36</f>
        <v>0</v>
      </c>
      <c r="O36" s="12"/>
      <c r="P36" s="18">
        <f>VLOOKUP(O36,'Sonstiges - gesperrt'!$B$6:$C$10,2,0)*'II. Bewertungsmodell'!$H36</f>
        <v>0</v>
      </c>
      <c r="Q36" s="12"/>
      <c r="R36" s="18">
        <f>VLOOKUP(Q36,'Sonstiges - gesperrt'!$B$6:$C$10,2,0)*'II. Bewertungsmodell'!$H36</f>
        <v>0</v>
      </c>
      <c r="S36" s="12"/>
      <c r="T36" s="18">
        <f>VLOOKUP(S36,'Sonstiges - gesperrt'!$B$6:$C$10,2,0)*'II. Bewertungsmodell'!$H36</f>
        <v>0</v>
      </c>
      <c r="U36" s="12"/>
      <c r="V36" s="18">
        <f>VLOOKUP(U36,'Sonstiges - gesperrt'!$B$6:$C$10,2,0)*'II. Bewertungsmodell'!$H36</f>
        <v>0</v>
      </c>
      <c r="W36" s="12"/>
      <c r="X36" s="18">
        <f>VLOOKUP(W36,'Sonstiges - gesperrt'!$B$6:$C$10,2,0)*'II. Bewertungsmodell'!$H36</f>
        <v>0</v>
      </c>
      <c r="Y36" s="12"/>
      <c r="Z36" s="18">
        <f>VLOOKUP(Y36,'Sonstiges - gesperrt'!$B$6:$C$10,2,0)*'II. Bewertungsmodell'!$H36</f>
        <v>0</v>
      </c>
      <c r="AA36" s="12"/>
      <c r="AB36" s="19">
        <f>VLOOKUP(AA36,'Sonstiges - gesperrt'!$B$6:$C$10,2,0)*'II. Bewertungsmodell'!$H36</f>
        <v>0</v>
      </c>
    </row>
    <row r="37" spans="2:28" ht="14.25" x14ac:dyDescent="0.2">
      <c r="B37" s="87" t="s">
        <v>101</v>
      </c>
      <c r="C37" s="200" t="s">
        <v>145</v>
      </c>
      <c r="D37" s="201"/>
      <c r="E37" s="201"/>
      <c r="F37" s="201"/>
      <c r="G37" s="202"/>
      <c r="H37" s="195">
        <v>0.03</v>
      </c>
      <c r="I37" s="12"/>
      <c r="J37" s="18">
        <f>VLOOKUP(I37,'Sonstiges - gesperrt'!$B$6:$C$10,2,0)*'II. Bewertungsmodell'!$H37</f>
        <v>0</v>
      </c>
      <c r="K37" s="12"/>
      <c r="L37" s="18">
        <f>VLOOKUP(K37,'Sonstiges - gesperrt'!$B$6:$C$10,2,0)*'II. Bewertungsmodell'!$H37</f>
        <v>0</v>
      </c>
      <c r="M37" s="12"/>
      <c r="N37" s="18">
        <f>VLOOKUP(M37,'Sonstiges - gesperrt'!$B$6:$C$10,2,0)*'II. Bewertungsmodell'!$H37</f>
        <v>0</v>
      </c>
      <c r="O37" s="12"/>
      <c r="P37" s="18">
        <f>VLOOKUP(O37,'Sonstiges - gesperrt'!$B$6:$C$10,2,0)*'II. Bewertungsmodell'!$H37</f>
        <v>0</v>
      </c>
      <c r="Q37" s="12"/>
      <c r="R37" s="18">
        <f>VLOOKUP(Q37,'Sonstiges - gesperrt'!$B$6:$C$10,2,0)*'II. Bewertungsmodell'!$H37</f>
        <v>0</v>
      </c>
      <c r="S37" s="12"/>
      <c r="T37" s="18">
        <f>VLOOKUP(S37,'Sonstiges - gesperrt'!$B$6:$C$10,2,0)*'II. Bewertungsmodell'!$H37</f>
        <v>0</v>
      </c>
      <c r="U37" s="12"/>
      <c r="V37" s="18">
        <f>VLOOKUP(U37,'Sonstiges - gesperrt'!$B$6:$C$10,2,0)*'II. Bewertungsmodell'!$H37</f>
        <v>0</v>
      </c>
      <c r="W37" s="12"/>
      <c r="X37" s="18">
        <f>VLOOKUP(W37,'Sonstiges - gesperrt'!$B$6:$C$10,2,0)*'II. Bewertungsmodell'!$H37</f>
        <v>0</v>
      </c>
      <c r="Y37" s="12"/>
      <c r="Z37" s="18">
        <f>VLOOKUP(Y37,'Sonstiges - gesperrt'!$B$6:$C$10,2,0)*'II. Bewertungsmodell'!$H37</f>
        <v>0</v>
      </c>
      <c r="AA37" s="12"/>
      <c r="AB37" s="19">
        <f>VLOOKUP(AA37,'Sonstiges - gesperrt'!$B$6:$C$10,2,0)*'II. Bewertungsmodell'!$H37</f>
        <v>0</v>
      </c>
    </row>
    <row r="38" spans="2:28" ht="14.25" x14ac:dyDescent="0.2">
      <c r="B38" s="87" t="s">
        <v>102</v>
      </c>
      <c r="C38" s="200" t="s">
        <v>144</v>
      </c>
      <c r="D38" s="201"/>
      <c r="E38" s="201"/>
      <c r="F38" s="201"/>
      <c r="G38" s="202"/>
      <c r="H38" s="195">
        <v>0.03</v>
      </c>
      <c r="I38" s="12"/>
      <c r="J38" s="18">
        <f>VLOOKUP(I38,'Sonstiges - gesperrt'!$B$6:$C$10,2,0)*'II. Bewertungsmodell'!$H38</f>
        <v>0</v>
      </c>
      <c r="K38" s="12"/>
      <c r="L38" s="18">
        <f>VLOOKUP(K38,'Sonstiges - gesperrt'!$B$6:$C$10,2,0)*'II. Bewertungsmodell'!$H38</f>
        <v>0</v>
      </c>
      <c r="M38" s="12"/>
      <c r="N38" s="18">
        <f>VLOOKUP(M38,'Sonstiges - gesperrt'!$B$6:$C$10,2,0)*'II. Bewertungsmodell'!$H38</f>
        <v>0</v>
      </c>
      <c r="O38" s="12"/>
      <c r="P38" s="18">
        <f>VLOOKUP(O38,'Sonstiges - gesperrt'!$B$6:$C$10,2,0)*'II. Bewertungsmodell'!$H38</f>
        <v>0</v>
      </c>
      <c r="Q38" s="12"/>
      <c r="R38" s="18">
        <f>VLOOKUP(Q38,'Sonstiges - gesperrt'!$B$6:$C$10,2,0)*'II. Bewertungsmodell'!$H38</f>
        <v>0</v>
      </c>
      <c r="S38" s="12"/>
      <c r="T38" s="18">
        <f>VLOOKUP(S38,'Sonstiges - gesperrt'!$B$6:$C$10,2,0)*'II. Bewertungsmodell'!$H38</f>
        <v>0</v>
      </c>
      <c r="U38" s="12"/>
      <c r="V38" s="18">
        <f>VLOOKUP(U38,'Sonstiges - gesperrt'!$B$6:$C$10,2,0)*'II. Bewertungsmodell'!$H38</f>
        <v>0</v>
      </c>
      <c r="W38" s="12"/>
      <c r="X38" s="18">
        <f>VLOOKUP(W38,'Sonstiges - gesperrt'!$B$6:$C$10,2,0)*'II. Bewertungsmodell'!$H38</f>
        <v>0</v>
      </c>
      <c r="Y38" s="12"/>
      <c r="Z38" s="18">
        <f>VLOOKUP(Y38,'Sonstiges - gesperrt'!$B$6:$C$10,2,0)*'II. Bewertungsmodell'!$H38</f>
        <v>0</v>
      </c>
      <c r="AA38" s="12"/>
      <c r="AB38" s="19">
        <f>VLOOKUP(AA38,'Sonstiges - gesperrt'!$B$6:$C$10,2,0)*'II. Bewertungsmodell'!$H38</f>
        <v>0</v>
      </c>
    </row>
    <row r="39" spans="2:28" ht="14.25" x14ac:dyDescent="0.2">
      <c r="B39" s="87" t="s">
        <v>103</v>
      </c>
      <c r="C39" s="200"/>
      <c r="D39" s="201"/>
      <c r="E39" s="201"/>
      <c r="F39" s="201"/>
      <c r="G39" s="202"/>
      <c r="H39" s="195">
        <v>0</v>
      </c>
      <c r="I39" s="12"/>
      <c r="J39" s="18"/>
      <c r="K39" s="12"/>
      <c r="L39" s="18"/>
      <c r="M39" s="12"/>
      <c r="N39" s="18"/>
      <c r="O39" s="12"/>
      <c r="P39" s="18"/>
      <c r="Q39" s="12"/>
      <c r="R39" s="18"/>
      <c r="S39" s="12"/>
      <c r="T39" s="18"/>
      <c r="U39" s="12"/>
      <c r="V39" s="18"/>
      <c r="W39" s="12"/>
      <c r="X39" s="18"/>
      <c r="Y39" s="12"/>
      <c r="Z39" s="18"/>
      <c r="AA39" s="12"/>
      <c r="AB39" s="18"/>
    </row>
    <row r="40" spans="2:28" ht="15" thickBot="1" x14ac:dyDescent="0.25">
      <c r="B40" s="88" t="s">
        <v>104</v>
      </c>
      <c r="C40" s="197"/>
      <c r="D40" s="198"/>
      <c r="E40" s="198"/>
      <c r="F40" s="198"/>
      <c r="G40" s="199"/>
      <c r="H40" s="195">
        <v>0</v>
      </c>
      <c r="I40" s="12"/>
      <c r="J40" s="20"/>
      <c r="K40" s="12"/>
      <c r="L40" s="20"/>
      <c r="M40" s="12"/>
      <c r="N40" s="20"/>
      <c r="O40" s="12"/>
      <c r="P40" s="20"/>
      <c r="Q40" s="12"/>
      <c r="R40" s="20"/>
      <c r="S40" s="13"/>
      <c r="T40" s="20"/>
      <c r="U40" s="13"/>
      <c r="V40" s="20"/>
      <c r="W40" s="13"/>
      <c r="X40" s="20"/>
      <c r="Y40" s="13"/>
      <c r="Z40" s="20"/>
      <c r="AA40" s="13"/>
      <c r="AB40" s="21"/>
    </row>
    <row r="41" spans="2:28" x14ac:dyDescent="0.2">
      <c r="B41" s="89"/>
      <c r="C41" s="90"/>
      <c r="D41" s="90"/>
      <c r="E41" s="90"/>
      <c r="F41" s="90"/>
      <c r="G41" s="90"/>
      <c r="H41" s="91"/>
      <c r="J41" s="92"/>
      <c r="L41" s="92"/>
      <c r="N41" s="92"/>
      <c r="P41" s="92"/>
      <c r="R41" s="92"/>
      <c r="T41" s="92"/>
      <c r="V41" s="92"/>
      <c r="X41" s="92"/>
      <c r="Z41" s="92"/>
      <c r="AB41" s="92"/>
    </row>
    <row r="42" spans="2:28" ht="13.5" thickBot="1" x14ac:dyDescent="0.25">
      <c r="C42" s="93" t="s">
        <v>105</v>
      </c>
      <c r="G42" s="52"/>
      <c r="H42" s="61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</row>
    <row r="43" spans="2:28" x14ac:dyDescent="0.2">
      <c r="B43" s="4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5"/>
    </row>
    <row r="44" spans="2:28" x14ac:dyDescent="0.2">
      <c r="B44" s="46"/>
      <c r="C44" s="48"/>
      <c r="D44" s="48"/>
      <c r="E44" s="48"/>
      <c r="F44" s="49" t="s">
        <v>106</v>
      </c>
      <c r="G44" s="49"/>
      <c r="H44" s="47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94"/>
    </row>
    <row r="45" spans="2:28" x14ac:dyDescent="0.2">
      <c r="B45" s="95">
        <v>1</v>
      </c>
      <c r="C45" s="203"/>
      <c r="D45" s="204"/>
      <c r="E45" s="204"/>
      <c r="F45" s="204"/>
      <c r="G45" s="204"/>
      <c r="H45" s="205"/>
      <c r="I45" s="222"/>
      <c r="J45" s="223"/>
      <c r="K45" s="222"/>
      <c r="L45" s="223"/>
      <c r="M45" s="222"/>
      <c r="N45" s="223"/>
      <c r="O45" s="222"/>
      <c r="P45" s="223"/>
      <c r="Q45" s="222"/>
      <c r="R45" s="223"/>
      <c r="S45" s="222"/>
      <c r="T45" s="223"/>
      <c r="U45" s="222"/>
      <c r="V45" s="223"/>
      <c r="W45" s="222"/>
      <c r="X45" s="223"/>
      <c r="Y45" s="222"/>
      <c r="Z45" s="223"/>
      <c r="AA45" s="222"/>
      <c r="AB45" s="226"/>
    </row>
    <row r="46" spans="2:28" x14ac:dyDescent="0.2">
      <c r="B46" s="95">
        <v>2</v>
      </c>
      <c r="C46" s="203"/>
      <c r="D46" s="204"/>
      <c r="E46" s="204"/>
      <c r="F46" s="204"/>
      <c r="G46" s="204"/>
      <c r="H46" s="205"/>
      <c r="I46" s="222"/>
      <c r="J46" s="223"/>
      <c r="K46" s="222"/>
      <c r="L46" s="223"/>
      <c r="M46" s="222"/>
      <c r="N46" s="223"/>
      <c r="O46" s="222"/>
      <c r="P46" s="223"/>
      <c r="Q46" s="222"/>
      <c r="R46" s="223"/>
      <c r="S46" s="222"/>
      <c r="T46" s="223"/>
      <c r="U46" s="222"/>
      <c r="V46" s="223"/>
      <c r="W46" s="222"/>
      <c r="X46" s="223"/>
      <c r="Y46" s="222"/>
      <c r="Z46" s="223"/>
      <c r="AA46" s="222"/>
      <c r="AB46" s="226"/>
    </row>
    <row r="47" spans="2:28" x14ac:dyDescent="0.2">
      <c r="B47" s="95">
        <v>3</v>
      </c>
      <c r="C47" s="203"/>
      <c r="D47" s="204"/>
      <c r="E47" s="204"/>
      <c r="F47" s="204"/>
      <c r="G47" s="204"/>
      <c r="H47" s="205"/>
      <c r="I47" s="222"/>
      <c r="J47" s="223"/>
      <c r="K47" s="222"/>
      <c r="L47" s="223"/>
      <c r="M47" s="222"/>
      <c r="N47" s="223"/>
      <c r="O47" s="222"/>
      <c r="P47" s="223"/>
      <c r="Q47" s="222"/>
      <c r="R47" s="223"/>
      <c r="S47" s="222"/>
      <c r="T47" s="223"/>
      <c r="U47" s="222"/>
      <c r="V47" s="223"/>
      <c r="W47" s="222"/>
      <c r="X47" s="223"/>
      <c r="Y47" s="222"/>
      <c r="Z47" s="223"/>
      <c r="AA47" s="222"/>
      <c r="AB47" s="226"/>
    </row>
    <row r="48" spans="2:28" x14ac:dyDescent="0.2">
      <c r="B48" s="95">
        <v>4</v>
      </c>
      <c r="C48" s="200"/>
      <c r="D48" s="201"/>
      <c r="E48" s="201"/>
      <c r="F48" s="201"/>
      <c r="G48" s="201"/>
      <c r="H48" s="202"/>
      <c r="I48" s="222"/>
      <c r="J48" s="223"/>
      <c r="K48" s="222"/>
      <c r="L48" s="223"/>
      <c r="M48" s="222"/>
      <c r="N48" s="223"/>
      <c r="O48" s="222"/>
      <c r="P48" s="223"/>
      <c r="Q48" s="222"/>
      <c r="R48" s="223"/>
      <c r="S48" s="222"/>
      <c r="T48" s="223"/>
      <c r="U48" s="222"/>
      <c r="V48" s="223"/>
      <c r="W48" s="222"/>
      <c r="X48" s="223"/>
      <c r="Y48" s="222"/>
      <c r="Z48" s="223"/>
      <c r="AA48" s="222"/>
      <c r="AB48" s="226"/>
    </row>
    <row r="49" spans="2:28" x14ac:dyDescent="0.2">
      <c r="B49" s="95">
        <v>5</v>
      </c>
      <c r="C49" s="203"/>
      <c r="D49" s="204"/>
      <c r="E49" s="204"/>
      <c r="F49" s="204"/>
      <c r="G49" s="204"/>
      <c r="H49" s="205"/>
      <c r="I49" s="222"/>
      <c r="J49" s="223"/>
      <c r="K49" s="222"/>
      <c r="L49" s="223"/>
      <c r="M49" s="222"/>
      <c r="N49" s="223"/>
      <c r="O49" s="222"/>
      <c r="P49" s="223"/>
      <c r="Q49" s="222"/>
      <c r="R49" s="223"/>
      <c r="S49" s="222"/>
      <c r="T49" s="223"/>
      <c r="U49" s="222"/>
      <c r="V49" s="223"/>
      <c r="W49" s="222"/>
      <c r="X49" s="223"/>
      <c r="Y49" s="222"/>
      <c r="Z49" s="223"/>
      <c r="AA49" s="222"/>
      <c r="AB49" s="226"/>
    </row>
    <row r="50" spans="2:28" ht="13.5" thickBot="1" x14ac:dyDescent="0.25">
      <c r="B50" s="227" t="s">
        <v>107</v>
      </c>
      <c r="C50" s="228"/>
      <c r="D50" s="228"/>
      <c r="E50" s="228"/>
      <c r="F50" s="228"/>
      <c r="G50" s="228"/>
      <c r="H50" s="229"/>
      <c r="I50" s="230" t="str">
        <f>IF(COUNTIF(I45:J49,"Nein")&gt;0,"Nein","Ja")</f>
        <v>Ja</v>
      </c>
      <c r="J50" s="230"/>
      <c r="K50" s="230" t="str">
        <f>IF(COUNTIF(K45:L49,"Nein")&gt;0,"Nein","Ja")</f>
        <v>Ja</v>
      </c>
      <c r="L50" s="230"/>
      <c r="M50" s="230" t="str">
        <f>IF(COUNTIF(M45:N49,"Nein")&gt;0,"Nein","Ja")</f>
        <v>Ja</v>
      </c>
      <c r="N50" s="230"/>
      <c r="O50" s="230" t="str">
        <f>IF(COUNTIF(O45:P49,"Nein")&gt;0,"Nein","Ja")</f>
        <v>Ja</v>
      </c>
      <c r="P50" s="230"/>
      <c r="Q50" s="230" t="str">
        <f>IF(COUNTIF(Q45:R49,"Nein")&gt;0,"Nein","Ja")</f>
        <v>Ja</v>
      </c>
      <c r="R50" s="230"/>
      <c r="S50" s="230" t="str">
        <f>IF(COUNTIF(S45:T49,"Nein")&gt;0,"Nein","Ja")</f>
        <v>Ja</v>
      </c>
      <c r="T50" s="230"/>
      <c r="U50" s="230" t="str">
        <f>IF(COUNTIF(U45:V49,"Nein")&gt;0,"Nein","Ja")</f>
        <v>Ja</v>
      </c>
      <c r="V50" s="230"/>
      <c r="W50" s="230" t="str">
        <f>IF(COUNTIF(W45:X49,"Nein")&gt;0,"Nein","Ja")</f>
        <v>Ja</v>
      </c>
      <c r="X50" s="230"/>
      <c r="Y50" s="230" t="str">
        <f>IF(COUNTIF(Y45:Z49,"Nein")&gt;0,"Nein","Ja")</f>
        <v>Ja</v>
      </c>
      <c r="Z50" s="230"/>
      <c r="AA50" s="230" t="str">
        <f>IF(COUNTIF(AA45:AB49,"Nein")&gt;0,"Nein","Ja")</f>
        <v>Ja</v>
      </c>
      <c r="AB50" s="231"/>
    </row>
    <row r="51" spans="2:28" x14ac:dyDescent="0.2">
      <c r="F51" s="96"/>
      <c r="G51" s="96"/>
      <c r="H51" s="96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</row>
    <row r="52" spans="2:28" ht="13.5" thickBot="1" x14ac:dyDescent="0.25">
      <c r="C52" s="96" t="s">
        <v>108</v>
      </c>
      <c r="F52" s="96"/>
      <c r="G52" s="96"/>
      <c r="H52" s="96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</row>
    <row r="53" spans="2:28" ht="13.5" thickBot="1" x14ac:dyDescent="0.25">
      <c r="B53" s="4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5"/>
    </row>
    <row r="54" spans="2:28" x14ac:dyDescent="0.2">
      <c r="B54" s="98"/>
      <c r="C54" s="99"/>
      <c r="D54" s="99"/>
      <c r="E54" s="99"/>
      <c r="F54" s="100" t="s">
        <v>109</v>
      </c>
      <c r="G54" s="100"/>
      <c r="H54" s="108">
        <f>IF((H55+H61+H67+H73+H79)&lt;&gt;D10,"Fehler",D10)</f>
        <v>0.4</v>
      </c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2"/>
    </row>
    <row r="55" spans="2:28" x14ac:dyDescent="0.2">
      <c r="B55" s="46"/>
      <c r="C55" s="48"/>
      <c r="D55" s="48"/>
      <c r="E55" s="48"/>
      <c r="F55" s="84" t="s">
        <v>110</v>
      </c>
      <c r="G55" s="84"/>
      <c r="H55" s="109">
        <f>SUM(H56:H60)</f>
        <v>0.4</v>
      </c>
      <c r="I55" s="37" t="s">
        <v>84</v>
      </c>
      <c r="J55" s="37" t="s">
        <v>98</v>
      </c>
      <c r="K55" s="37" t="s">
        <v>84</v>
      </c>
      <c r="L55" s="37" t="s">
        <v>98</v>
      </c>
      <c r="M55" s="37" t="s">
        <v>84</v>
      </c>
      <c r="N55" s="37" t="s">
        <v>98</v>
      </c>
      <c r="O55" s="37" t="s">
        <v>84</v>
      </c>
      <c r="P55" s="37" t="s">
        <v>98</v>
      </c>
      <c r="Q55" s="37" t="s">
        <v>84</v>
      </c>
      <c r="R55" s="37" t="s">
        <v>98</v>
      </c>
      <c r="S55" s="37" t="s">
        <v>84</v>
      </c>
      <c r="T55" s="37" t="s">
        <v>98</v>
      </c>
      <c r="U55" s="37" t="s">
        <v>84</v>
      </c>
      <c r="V55" s="37" t="s">
        <v>98</v>
      </c>
      <c r="W55" s="37" t="s">
        <v>84</v>
      </c>
      <c r="X55" s="37" t="s">
        <v>98</v>
      </c>
      <c r="Y55" s="37" t="s">
        <v>84</v>
      </c>
      <c r="Z55" s="37" t="s">
        <v>98</v>
      </c>
      <c r="AA55" s="37" t="s">
        <v>84</v>
      </c>
      <c r="AB55" s="103" t="s">
        <v>98</v>
      </c>
    </row>
    <row r="56" spans="2:28" ht="14.25" x14ac:dyDescent="0.2">
      <c r="B56" s="95" t="s">
        <v>99</v>
      </c>
      <c r="C56" s="200" t="s">
        <v>111</v>
      </c>
      <c r="D56" s="201"/>
      <c r="E56" s="201"/>
      <c r="F56" s="201"/>
      <c r="G56" s="202"/>
      <c r="H56" s="106">
        <v>0.4</v>
      </c>
      <c r="I56" s="12"/>
      <c r="J56" s="18">
        <f>VLOOKUP(I56,'Sonstiges - gesperrt'!$B$6:$C$10,2,0)*'II. Bewertungsmodell'!$H56</f>
        <v>0</v>
      </c>
      <c r="K56" s="12"/>
      <c r="L56" s="18">
        <f>VLOOKUP(K56,'Sonstiges - gesperrt'!$B$6:$C$10,2,0)*'II. Bewertungsmodell'!$H56</f>
        <v>0</v>
      </c>
      <c r="M56" s="12"/>
      <c r="N56" s="18">
        <f>VLOOKUP(M56,'Sonstiges - gesperrt'!$B$6:$C$10,2,0)*'II. Bewertungsmodell'!$H56</f>
        <v>0</v>
      </c>
      <c r="O56" s="12"/>
      <c r="P56" s="18">
        <f>VLOOKUP(O56,'Sonstiges - gesperrt'!$B$6:$C$10,2,0)*'II. Bewertungsmodell'!$H56</f>
        <v>0</v>
      </c>
      <c r="Q56" s="12"/>
      <c r="R56" s="18">
        <f>VLOOKUP(Q56,'Sonstiges - gesperrt'!$B$6:$C$10,2,0)*'II. Bewertungsmodell'!$H56</f>
        <v>0</v>
      </c>
      <c r="S56" s="12"/>
      <c r="T56" s="18">
        <f>VLOOKUP(S56,'Sonstiges - gesperrt'!$B$6:$C$10,2,0)*'II. Bewertungsmodell'!$H56</f>
        <v>0</v>
      </c>
      <c r="U56" s="12"/>
      <c r="V56" s="18">
        <f>VLOOKUP(U56,'Sonstiges - gesperrt'!$B$6:$C$10,2,0)*'II. Bewertungsmodell'!$H56</f>
        <v>0</v>
      </c>
      <c r="W56" s="12"/>
      <c r="X56" s="18">
        <f>VLOOKUP(W56,'Sonstiges - gesperrt'!$B$6:$C$10,2,0)*'II. Bewertungsmodell'!$H56</f>
        <v>0</v>
      </c>
      <c r="Y56" s="12"/>
      <c r="Z56" s="18">
        <f>VLOOKUP(Y56,'Sonstiges - gesperrt'!$B$6:$C$10,2,0)*'II. Bewertungsmodell'!$H56</f>
        <v>0</v>
      </c>
      <c r="AA56" s="12"/>
      <c r="AB56" s="19">
        <f>VLOOKUP(AA56,'Sonstiges - gesperrt'!$B$6:$C$10,2,0)*'II. Bewertungsmodell'!$H56</f>
        <v>0</v>
      </c>
    </row>
    <row r="57" spans="2:28" ht="14.25" x14ac:dyDescent="0.2">
      <c r="B57" s="95" t="s">
        <v>101</v>
      </c>
      <c r="C57" s="200"/>
      <c r="D57" s="201"/>
      <c r="E57" s="201"/>
      <c r="F57" s="201"/>
      <c r="G57" s="202"/>
      <c r="H57" s="106">
        <v>0</v>
      </c>
      <c r="I57" s="12"/>
      <c r="J57" s="18">
        <f>VLOOKUP(I57,'Sonstiges - gesperrt'!$B$6:$C$10,2,0)*'II. Bewertungsmodell'!$H57</f>
        <v>0</v>
      </c>
      <c r="K57" s="12"/>
      <c r="L57" s="18">
        <f>VLOOKUP(K57,'Sonstiges - gesperrt'!$B$6:$C$10,2,0)*'II. Bewertungsmodell'!$H57</f>
        <v>0</v>
      </c>
      <c r="M57" s="12"/>
      <c r="N57" s="18">
        <f>VLOOKUP(M57,'Sonstiges - gesperrt'!$B$6:$C$10,2,0)*'II. Bewertungsmodell'!$H57</f>
        <v>0</v>
      </c>
      <c r="O57" s="12"/>
      <c r="P57" s="18">
        <f>VLOOKUP(O57,'Sonstiges - gesperrt'!$B$6:$C$10,2,0)*'II. Bewertungsmodell'!$H57</f>
        <v>0</v>
      </c>
      <c r="Q57" s="12"/>
      <c r="R57" s="18">
        <f>VLOOKUP(Q57,'Sonstiges - gesperrt'!$B$6:$C$10,2,0)*'II. Bewertungsmodell'!$H57</f>
        <v>0</v>
      </c>
      <c r="S57" s="12"/>
      <c r="T57" s="18">
        <f>VLOOKUP(S57,'Sonstiges - gesperrt'!$B$6:$C$10,2,0)*'II. Bewertungsmodell'!$H57</f>
        <v>0</v>
      </c>
      <c r="U57" s="12"/>
      <c r="V57" s="18">
        <f>VLOOKUP(U57,'Sonstiges - gesperrt'!$B$6:$C$10,2,0)*'II. Bewertungsmodell'!$H57</f>
        <v>0</v>
      </c>
      <c r="W57" s="12"/>
      <c r="X57" s="18">
        <f>VLOOKUP(W57,'Sonstiges - gesperrt'!$B$6:$C$10,2,0)*'II. Bewertungsmodell'!$H57</f>
        <v>0</v>
      </c>
      <c r="Y57" s="12"/>
      <c r="Z57" s="18">
        <f>VLOOKUP(Y57,'Sonstiges - gesperrt'!$B$6:$C$10,2,0)*'II. Bewertungsmodell'!$H57</f>
        <v>0</v>
      </c>
      <c r="AA57" s="12"/>
      <c r="AB57" s="19">
        <f>VLOOKUP(AA57,'Sonstiges - gesperrt'!$B$6:$C$10,2,0)*'II. Bewertungsmodell'!$H57</f>
        <v>0</v>
      </c>
    </row>
    <row r="58" spans="2:28" ht="14.25" x14ac:dyDescent="0.2">
      <c r="B58" s="95" t="s">
        <v>102</v>
      </c>
      <c r="C58" s="200"/>
      <c r="D58" s="201"/>
      <c r="E58" s="201"/>
      <c r="F58" s="201"/>
      <c r="G58" s="202"/>
      <c r="H58" s="106">
        <v>0</v>
      </c>
      <c r="I58" s="12"/>
      <c r="J58" s="18">
        <f>VLOOKUP(I58,'Sonstiges - gesperrt'!$B$6:$C$10,2,0)*'II. Bewertungsmodell'!$H58</f>
        <v>0</v>
      </c>
      <c r="K58" s="12"/>
      <c r="L58" s="18">
        <f>VLOOKUP(K58,'Sonstiges - gesperrt'!$B$6:$C$10,2,0)*'II. Bewertungsmodell'!$H58</f>
        <v>0</v>
      </c>
      <c r="M58" s="12"/>
      <c r="N58" s="18">
        <f>VLOOKUP(M58,'Sonstiges - gesperrt'!$B$6:$C$10,2,0)*'II. Bewertungsmodell'!$H58</f>
        <v>0</v>
      </c>
      <c r="O58" s="12"/>
      <c r="P58" s="18">
        <f>VLOOKUP(O58,'Sonstiges - gesperrt'!$B$6:$C$10,2,0)*'II. Bewertungsmodell'!$H58</f>
        <v>0</v>
      </c>
      <c r="Q58" s="12"/>
      <c r="R58" s="18">
        <f>VLOOKUP(Q58,'Sonstiges - gesperrt'!$B$6:$C$10,2,0)*'II. Bewertungsmodell'!$H58</f>
        <v>0</v>
      </c>
      <c r="S58" s="12"/>
      <c r="T58" s="18">
        <f>VLOOKUP(S58,'Sonstiges - gesperrt'!$B$6:$C$10,2,0)*'II. Bewertungsmodell'!$H58</f>
        <v>0</v>
      </c>
      <c r="U58" s="12"/>
      <c r="V58" s="18">
        <f>VLOOKUP(U58,'Sonstiges - gesperrt'!$B$6:$C$10,2,0)*'II. Bewertungsmodell'!$H58</f>
        <v>0</v>
      </c>
      <c r="W58" s="12"/>
      <c r="X58" s="18">
        <f>VLOOKUP(W58,'Sonstiges - gesperrt'!$B$6:$C$10,2,0)*'II. Bewertungsmodell'!$H58</f>
        <v>0</v>
      </c>
      <c r="Y58" s="12"/>
      <c r="Z58" s="18">
        <f>VLOOKUP(Y58,'Sonstiges - gesperrt'!$B$6:$C$10,2,0)*'II. Bewertungsmodell'!$H58</f>
        <v>0</v>
      </c>
      <c r="AA58" s="12"/>
      <c r="AB58" s="19">
        <f>VLOOKUP(AA58,'Sonstiges - gesperrt'!$B$6:$C$10,2,0)*'II. Bewertungsmodell'!$H58</f>
        <v>0</v>
      </c>
    </row>
    <row r="59" spans="2:28" ht="14.25" x14ac:dyDescent="0.2">
      <c r="B59" s="95" t="s">
        <v>103</v>
      </c>
      <c r="C59" s="200"/>
      <c r="D59" s="201"/>
      <c r="E59" s="201"/>
      <c r="F59" s="201"/>
      <c r="G59" s="202"/>
      <c r="H59" s="106">
        <v>0</v>
      </c>
      <c r="I59" s="12"/>
      <c r="J59" s="18">
        <f>VLOOKUP(I59,'Sonstiges - gesperrt'!$B$6:$C$10,2,0)*'II. Bewertungsmodell'!$H59</f>
        <v>0</v>
      </c>
      <c r="K59" s="12"/>
      <c r="L59" s="18">
        <f>VLOOKUP(K59,'Sonstiges - gesperrt'!$B$6:$C$10,2,0)*'II. Bewertungsmodell'!$H59</f>
        <v>0</v>
      </c>
      <c r="M59" s="12"/>
      <c r="N59" s="18">
        <f>VLOOKUP(M59,'Sonstiges - gesperrt'!$B$6:$C$10,2,0)*'II. Bewertungsmodell'!$H59</f>
        <v>0</v>
      </c>
      <c r="O59" s="12"/>
      <c r="P59" s="18">
        <f>VLOOKUP(O59,'Sonstiges - gesperrt'!$B$6:$C$10,2,0)*'II. Bewertungsmodell'!$H59</f>
        <v>0</v>
      </c>
      <c r="Q59" s="12"/>
      <c r="R59" s="18">
        <f>VLOOKUP(Q59,'Sonstiges - gesperrt'!$B$6:$C$10,2,0)*'II. Bewertungsmodell'!$H59</f>
        <v>0</v>
      </c>
      <c r="S59" s="12"/>
      <c r="T59" s="18">
        <f>VLOOKUP(S59,'Sonstiges - gesperrt'!$B$6:$C$10,2,0)*'II. Bewertungsmodell'!$H59</f>
        <v>0</v>
      </c>
      <c r="U59" s="12"/>
      <c r="V59" s="18">
        <f>VLOOKUP(U59,'Sonstiges - gesperrt'!$B$6:$C$10,2,0)*'II. Bewertungsmodell'!$H59</f>
        <v>0</v>
      </c>
      <c r="W59" s="12"/>
      <c r="X59" s="18">
        <f>VLOOKUP(W59,'Sonstiges - gesperrt'!$B$6:$C$10,2,0)*'II. Bewertungsmodell'!$H59</f>
        <v>0</v>
      </c>
      <c r="Y59" s="12"/>
      <c r="Z59" s="18">
        <f>VLOOKUP(Y59,'Sonstiges - gesperrt'!$B$6:$C$10,2,0)*'II. Bewertungsmodell'!$H59</f>
        <v>0</v>
      </c>
      <c r="AA59" s="12"/>
      <c r="AB59" s="19">
        <f>VLOOKUP(AA59,'Sonstiges - gesperrt'!$B$6:$C$10,2,0)*'II. Bewertungsmodell'!$H59</f>
        <v>0</v>
      </c>
    </row>
    <row r="60" spans="2:28" ht="14.25" x14ac:dyDescent="0.2">
      <c r="B60" s="95" t="s">
        <v>104</v>
      </c>
      <c r="C60" s="200"/>
      <c r="D60" s="201"/>
      <c r="E60" s="201"/>
      <c r="F60" s="201"/>
      <c r="G60" s="202"/>
      <c r="H60" s="106">
        <v>0</v>
      </c>
      <c r="I60" s="12"/>
      <c r="J60" s="18">
        <f>VLOOKUP(I60,'Sonstiges - gesperrt'!$B$6:$C$10,2,0)*'II. Bewertungsmodell'!$H60</f>
        <v>0</v>
      </c>
      <c r="K60" s="12"/>
      <c r="L60" s="18">
        <f>VLOOKUP(K60,'Sonstiges - gesperrt'!$B$6:$C$10,2,0)*'II. Bewertungsmodell'!$H60</f>
        <v>0</v>
      </c>
      <c r="M60" s="12"/>
      <c r="N60" s="18">
        <f>VLOOKUP(M60,'Sonstiges - gesperrt'!$B$6:$C$10,2,0)*'II. Bewertungsmodell'!$H60</f>
        <v>0</v>
      </c>
      <c r="O60" s="12"/>
      <c r="P60" s="18">
        <f>VLOOKUP(O60,'Sonstiges - gesperrt'!$B$6:$C$10,2,0)*'II. Bewertungsmodell'!$H60</f>
        <v>0</v>
      </c>
      <c r="Q60" s="12"/>
      <c r="R60" s="18">
        <f>VLOOKUP(Q60,'Sonstiges - gesperrt'!$B$6:$C$10,2,0)*'II. Bewertungsmodell'!$H60</f>
        <v>0</v>
      </c>
      <c r="S60" s="12"/>
      <c r="T60" s="18">
        <f>VLOOKUP(S60,'Sonstiges - gesperrt'!$B$6:$C$10,2,0)*'II. Bewertungsmodell'!$H60</f>
        <v>0</v>
      </c>
      <c r="U60" s="12"/>
      <c r="V60" s="18">
        <f>VLOOKUP(U60,'Sonstiges - gesperrt'!$B$6:$C$10,2,0)*'II. Bewertungsmodell'!$H60</f>
        <v>0</v>
      </c>
      <c r="W60" s="12"/>
      <c r="X60" s="18">
        <f>VLOOKUP(W60,'Sonstiges - gesperrt'!$B$6:$C$10,2,0)*'II. Bewertungsmodell'!$H60</f>
        <v>0</v>
      </c>
      <c r="Y60" s="12"/>
      <c r="Z60" s="18">
        <f>VLOOKUP(Y60,'Sonstiges - gesperrt'!$B$6:$C$10,2,0)*'II. Bewertungsmodell'!$H60</f>
        <v>0</v>
      </c>
      <c r="AA60" s="12"/>
      <c r="AB60" s="19">
        <f>VLOOKUP(AA60,'Sonstiges - gesperrt'!$B$6:$C$10,2,0)*'II. Bewertungsmodell'!$H60</f>
        <v>0</v>
      </c>
    </row>
    <row r="61" spans="2:28" x14ac:dyDescent="0.2">
      <c r="B61" s="104"/>
      <c r="C61" s="84"/>
      <c r="D61" s="84"/>
      <c r="E61" s="84"/>
      <c r="F61" s="84" t="s">
        <v>112</v>
      </c>
      <c r="G61" s="84"/>
      <c r="H61" s="109">
        <f>SUM(H62:H66)</f>
        <v>0</v>
      </c>
      <c r="I61" s="37" t="s">
        <v>84</v>
      </c>
      <c r="J61" s="16" t="s">
        <v>98</v>
      </c>
      <c r="K61" s="37" t="s">
        <v>84</v>
      </c>
      <c r="L61" s="16" t="s">
        <v>98</v>
      </c>
      <c r="M61" s="37" t="s">
        <v>84</v>
      </c>
      <c r="N61" s="16" t="s">
        <v>98</v>
      </c>
      <c r="O61" s="37" t="s">
        <v>84</v>
      </c>
      <c r="P61" s="16" t="s">
        <v>98</v>
      </c>
      <c r="Q61" s="37" t="s">
        <v>84</v>
      </c>
      <c r="R61" s="16" t="s">
        <v>98</v>
      </c>
      <c r="S61" s="37" t="s">
        <v>84</v>
      </c>
      <c r="T61" s="16" t="s">
        <v>98</v>
      </c>
      <c r="U61" s="37" t="s">
        <v>84</v>
      </c>
      <c r="V61" s="16" t="s">
        <v>98</v>
      </c>
      <c r="W61" s="37" t="s">
        <v>84</v>
      </c>
      <c r="X61" s="16" t="s">
        <v>98</v>
      </c>
      <c r="Y61" s="37" t="s">
        <v>84</v>
      </c>
      <c r="Z61" s="16" t="s">
        <v>98</v>
      </c>
      <c r="AA61" s="37" t="s">
        <v>84</v>
      </c>
      <c r="AB61" s="17" t="s">
        <v>98</v>
      </c>
    </row>
    <row r="62" spans="2:28" ht="14.25" x14ac:dyDescent="0.2">
      <c r="B62" s="87" t="s">
        <v>99</v>
      </c>
      <c r="C62" s="200"/>
      <c r="D62" s="201"/>
      <c r="E62" s="201"/>
      <c r="F62" s="201"/>
      <c r="G62" s="202"/>
      <c r="H62" s="106">
        <v>0</v>
      </c>
      <c r="I62" s="12"/>
      <c r="J62" s="18">
        <f>VLOOKUP(I62,'Sonstiges - gesperrt'!$B$6:$C$10,2,0)*'II. Bewertungsmodell'!$H62</f>
        <v>0</v>
      </c>
      <c r="K62" s="12"/>
      <c r="L62" s="18">
        <f>VLOOKUP(K62,'Sonstiges - gesperrt'!$B$6:$C$10,2,0)*'II. Bewertungsmodell'!$H62</f>
        <v>0</v>
      </c>
      <c r="M62" s="12"/>
      <c r="N62" s="18">
        <f>VLOOKUP(M62,'Sonstiges - gesperrt'!$B$6:$C$10,2,0)*'II. Bewertungsmodell'!$H62</f>
        <v>0</v>
      </c>
      <c r="O62" s="12"/>
      <c r="P62" s="18">
        <f>VLOOKUP(O62,'Sonstiges - gesperrt'!$B$6:$C$10,2,0)*'II. Bewertungsmodell'!$H62</f>
        <v>0</v>
      </c>
      <c r="Q62" s="12"/>
      <c r="R62" s="18">
        <f>VLOOKUP(Q62,'Sonstiges - gesperrt'!$B$6:$C$10,2,0)*'II. Bewertungsmodell'!$H62</f>
        <v>0</v>
      </c>
      <c r="S62" s="12"/>
      <c r="T62" s="18">
        <f>VLOOKUP(S62,'Sonstiges - gesperrt'!$B$6:$C$10,2,0)*'II. Bewertungsmodell'!$H62</f>
        <v>0</v>
      </c>
      <c r="U62" s="12"/>
      <c r="V62" s="18">
        <f>VLOOKUP(U62,'Sonstiges - gesperrt'!$B$6:$C$10,2,0)*'II. Bewertungsmodell'!$H62</f>
        <v>0</v>
      </c>
      <c r="W62" s="12"/>
      <c r="X62" s="18">
        <f>VLOOKUP(W62,'Sonstiges - gesperrt'!$B$6:$C$10,2,0)*'II. Bewertungsmodell'!$H62</f>
        <v>0</v>
      </c>
      <c r="Y62" s="12"/>
      <c r="Z62" s="18">
        <f>VLOOKUP(Y62,'Sonstiges - gesperrt'!$B$6:$C$10,2,0)*'II. Bewertungsmodell'!$H62</f>
        <v>0</v>
      </c>
      <c r="AA62" s="12"/>
      <c r="AB62" s="19">
        <f>VLOOKUP(AA62,'Sonstiges - gesperrt'!$B$6:$C$10,2,0)*'II. Bewertungsmodell'!$H62</f>
        <v>0</v>
      </c>
    </row>
    <row r="63" spans="2:28" ht="14.25" x14ac:dyDescent="0.2">
      <c r="B63" s="87" t="s">
        <v>101</v>
      </c>
      <c r="C63" s="200"/>
      <c r="D63" s="201"/>
      <c r="E63" s="201"/>
      <c r="F63" s="201"/>
      <c r="G63" s="202"/>
      <c r="H63" s="106">
        <v>0</v>
      </c>
      <c r="I63" s="12"/>
      <c r="J63" s="18">
        <f>VLOOKUP(I63,'Sonstiges - gesperrt'!$B$6:$C$10,2,0)*'II. Bewertungsmodell'!$H63</f>
        <v>0</v>
      </c>
      <c r="K63" s="12"/>
      <c r="L63" s="18">
        <f>VLOOKUP(K63,'Sonstiges - gesperrt'!$B$6:$C$10,2,0)*'II. Bewertungsmodell'!$H63</f>
        <v>0</v>
      </c>
      <c r="M63" s="12"/>
      <c r="N63" s="18">
        <f>VLOOKUP(M63,'Sonstiges - gesperrt'!$B$6:$C$10,2,0)*'II. Bewertungsmodell'!$H63</f>
        <v>0</v>
      </c>
      <c r="O63" s="12"/>
      <c r="P63" s="18">
        <f>VLOOKUP(O63,'Sonstiges - gesperrt'!$B$6:$C$10,2,0)*'II. Bewertungsmodell'!$H63</f>
        <v>0</v>
      </c>
      <c r="Q63" s="12"/>
      <c r="R63" s="18">
        <f>VLOOKUP(Q63,'Sonstiges - gesperrt'!$B$6:$C$10,2,0)*'II. Bewertungsmodell'!$H63</f>
        <v>0</v>
      </c>
      <c r="S63" s="12"/>
      <c r="T63" s="18">
        <f>VLOOKUP(S63,'Sonstiges - gesperrt'!$B$6:$C$10,2,0)*'II. Bewertungsmodell'!$H63</f>
        <v>0</v>
      </c>
      <c r="U63" s="12"/>
      <c r="V63" s="18">
        <f>VLOOKUP(U63,'Sonstiges - gesperrt'!$B$6:$C$10,2,0)*'II. Bewertungsmodell'!$H63</f>
        <v>0</v>
      </c>
      <c r="W63" s="12"/>
      <c r="X63" s="18">
        <f>VLOOKUP(W63,'Sonstiges - gesperrt'!$B$6:$C$10,2,0)*'II. Bewertungsmodell'!$H63</f>
        <v>0</v>
      </c>
      <c r="Y63" s="12"/>
      <c r="Z63" s="18">
        <f>VLOOKUP(Y63,'Sonstiges - gesperrt'!$B$6:$C$10,2,0)*'II. Bewertungsmodell'!$H63</f>
        <v>0</v>
      </c>
      <c r="AA63" s="12"/>
      <c r="AB63" s="19">
        <f>VLOOKUP(AA63,'Sonstiges - gesperrt'!$B$6:$C$10,2,0)*'II. Bewertungsmodell'!$H63</f>
        <v>0</v>
      </c>
    </row>
    <row r="64" spans="2:28" ht="14.25" x14ac:dyDescent="0.2">
      <c r="B64" s="87" t="s">
        <v>102</v>
      </c>
      <c r="C64" s="200"/>
      <c r="D64" s="201"/>
      <c r="E64" s="201"/>
      <c r="F64" s="201"/>
      <c r="G64" s="202"/>
      <c r="H64" s="106">
        <v>0</v>
      </c>
      <c r="I64" s="12"/>
      <c r="J64" s="18">
        <f>VLOOKUP(I64,'Sonstiges - gesperrt'!$B$6:$C$10,2,0)*'II. Bewertungsmodell'!$H64</f>
        <v>0</v>
      </c>
      <c r="K64" s="12"/>
      <c r="L64" s="18">
        <f>VLOOKUP(K64,'Sonstiges - gesperrt'!$B$6:$C$10,2,0)*'II. Bewertungsmodell'!$H64</f>
        <v>0</v>
      </c>
      <c r="M64" s="12"/>
      <c r="N64" s="18">
        <f>VLOOKUP(M64,'Sonstiges - gesperrt'!$B$6:$C$10,2,0)*'II. Bewertungsmodell'!$H64</f>
        <v>0</v>
      </c>
      <c r="O64" s="12"/>
      <c r="P64" s="18">
        <f>VLOOKUP(O64,'Sonstiges - gesperrt'!$B$6:$C$10,2,0)*'II. Bewertungsmodell'!$H64</f>
        <v>0</v>
      </c>
      <c r="Q64" s="12"/>
      <c r="R64" s="18">
        <f>VLOOKUP(Q64,'Sonstiges - gesperrt'!$B$6:$C$10,2,0)*'II. Bewertungsmodell'!$H64</f>
        <v>0</v>
      </c>
      <c r="S64" s="12"/>
      <c r="T64" s="18">
        <f>VLOOKUP(S64,'Sonstiges - gesperrt'!$B$6:$C$10,2,0)*'II. Bewertungsmodell'!$H64</f>
        <v>0</v>
      </c>
      <c r="U64" s="12"/>
      <c r="V64" s="18">
        <f>VLOOKUP(U64,'Sonstiges - gesperrt'!$B$6:$C$10,2,0)*'II. Bewertungsmodell'!$H64</f>
        <v>0</v>
      </c>
      <c r="W64" s="12"/>
      <c r="X64" s="18">
        <f>VLOOKUP(W64,'Sonstiges - gesperrt'!$B$6:$C$10,2,0)*'II. Bewertungsmodell'!$H64</f>
        <v>0</v>
      </c>
      <c r="Y64" s="12"/>
      <c r="Z64" s="18">
        <f>VLOOKUP(Y64,'Sonstiges - gesperrt'!$B$6:$C$10,2,0)*'II. Bewertungsmodell'!$H64</f>
        <v>0</v>
      </c>
      <c r="AA64" s="12"/>
      <c r="AB64" s="19">
        <f>VLOOKUP(AA64,'Sonstiges - gesperrt'!$B$6:$C$10,2,0)*'II. Bewertungsmodell'!$H64</f>
        <v>0</v>
      </c>
    </row>
    <row r="65" spans="2:28" ht="14.25" x14ac:dyDescent="0.2">
      <c r="B65" s="87" t="s">
        <v>103</v>
      </c>
      <c r="C65" s="200"/>
      <c r="D65" s="201"/>
      <c r="E65" s="201"/>
      <c r="F65" s="201"/>
      <c r="G65" s="202"/>
      <c r="H65" s="106">
        <v>0</v>
      </c>
      <c r="I65" s="12"/>
      <c r="J65" s="18">
        <f>VLOOKUP(I65,'Sonstiges - gesperrt'!$B$6:$C$10,2,0)*'II. Bewertungsmodell'!$H65</f>
        <v>0</v>
      </c>
      <c r="K65" s="12"/>
      <c r="L65" s="18">
        <f>VLOOKUP(K65,'Sonstiges - gesperrt'!$B$6:$C$10,2,0)*'II. Bewertungsmodell'!$H65</f>
        <v>0</v>
      </c>
      <c r="M65" s="12"/>
      <c r="N65" s="18">
        <f>VLOOKUP(M65,'Sonstiges - gesperrt'!$B$6:$C$10,2,0)*'II. Bewertungsmodell'!$H65</f>
        <v>0</v>
      </c>
      <c r="O65" s="12"/>
      <c r="P65" s="18">
        <f>VLOOKUP(O65,'Sonstiges - gesperrt'!$B$6:$C$10,2,0)*'II. Bewertungsmodell'!$H65</f>
        <v>0</v>
      </c>
      <c r="Q65" s="12"/>
      <c r="R65" s="18">
        <f>VLOOKUP(Q65,'Sonstiges - gesperrt'!$B$6:$C$10,2,0)*'II. Bewertungsmodell'!$H65</f>
        <v>0</v>
      </c>
      <c r="S65" s="12"/>
      <c r="T65" s="18">
        <f>VLOOKUP(S65,'Sonstiges - gesperrt'!$B$6:$C$10,2,0)*'II. Bewertungsmodell'!$H65</f>
        <v>0</v>
      </c>
      <c r="U65" s="12"/>
      <c r="V65" s="18">
        <f>VLOOKUP(U65,'Sonstiges - gesperrt'!$B$6:$C$10,2,0)*'II. Bewertungsmodell'!$H65</f>
        <v>0</v>
      </c>
      <c r="W65" s="12"/>
      <c r="X65" s="18">
        <f>VLOOKUP(W65,'Sonstiges - gesperrt'!$B$6:$C$10,2,0)*'II. Bewertungsmodell'!$H65</f>
        <v>0</v>
      </c>
      <c r="Y65" s="12"/>
      <c r="Z65" s="18">
        <f>VLOOKUP(Y65,'Sonstiges - gesperrt'!$B$6:$C$10,2,0)*'II. Bewertungsmodell'!$H65</f>
        <v>0</v>
      </c>
      <c r="AA65" s="12"/>
      <c r="AB65" s="19">
        <f>VLOOKUP(AA65,'Sonstiges - gesperrt'!$B$6:$C$10,2,0)*'II. Bewertungsmodell'!$H65</f>
        <v>0</v>
      </c>
    </row>
    <row r="66" spans="2:28" ht="14.25" x14ac:dyDescent="0.2">
      <c r="B66" s="87" t="s">
        <v>104</v>
      </c>
      <c r="C66" s="200"/>
      <c r="D66" s="201"/>
      <c r="E66" s="201"/>
      <c r="F66" s="201"/>
      <c r="G66" s="202"/>
      <c r="H66" s="106">
        <v>0</v>
      </c>
      <c r="I66" s="12"/>
      <c r="J66" s="18">
        <f>VLOOKUP(I66,'Sonstiges - gesperrt'!$B$6:$C$10,2,0)*'II. Bewertungsmodell'!$H66</f>
        <v>0</v>
      </c>
      <c r="K66" s="12"/>
      <c r="L66" s="18">
        <f>VLOOKUP(K66,'Sonstiges - gesperrt'!$B$6:$C$10,2,0)*'II. Bewertungsmodell'!$H66</f>
        <v>0</v>
      </c>
      <c r="M66" s="12"/>
      <c r="N66" s="18">
        <f>VLOOKUP(M66,'Sonstiges - gesperrt'!$B$6:$C$10,2,0)*'II. Bewertungsmodell'!$H66</f>
        <v>0</v>
      </c>
      <c r="O66" s="12"/>
      <c r="P66" s="18">
        <f>VLOOKUP(O66,'Sonstiges - gesperrt'!$B$6:$C$10,2,0)*'II. Bewertungsmodell'!$H66</f>
        <v>0</v>
      </c>
      <c r="Q66" s="12"/>
      <c r="R66" s="18">
        <f>VLOOKUP(Q66,'Sonstiges - gesperrt'!$B$6:$C$10,2,0)*'II. Bewertungsmodell'!$H66</f>
        <v>0</v>
      </c>
      <c r="S66" s="12"/>
      <c r="T66" s="18">
        <f>VLOOKUP(S66,'Sonstiges - gesperrt'!$B$6:$C$10,2,0)*'II. Bewertungsmodell'!$H66</f>
        <v>0</v>
      </c>
      <c r="U66" s="12"/>
      <c r="V66" s="18">
        <f>VLOOKUP(U66,'Sonstiges - gesperrt'!$B$6:$C$10,2,0)*'II. Bewertungsmodell'!$H66</f>
        <v>0</v>
      </c>
      <c r="W66" s="12"/>
      <c r="X66" s="18">
        <f>VLOOKUP(W66,'Sonstiges - gesperrt'!$B$6:$C$10,2,0)*'II. Bewertungsmodell'!$H66</f>
        <v>0</v>
      </c>
      <c r="Y66" s="12"/>
      <c r="Z66" s="18">
        <f>VLOOKUP(Y66,'Sonstiges - gesperrt'!$B$6:$C$10,2,0)*'II. Bewertungsmodell'!$H66</f>
        <v>0</v>
      </c>
      <c r="AA66" s="12"/>
      <c r="AB66" s="19">
        <f>VLOOKUP(AA66,'Sonstiges - gesperrt'!$B$6:$C$10,2,0)*'II. Bewertungsmodell'!$H66</f>
        <v>0</v>
      </c>
    </row>
    <row r="67" spans="2:28" x14ac:dyDescent="0.2">
      <c r="B67" s="104"/>
      <c r="C67" s="84"/>
      <c r="D67" s="84"/>
      <c r="E67" s="84"/>
      <c r="F67" s="84" t="s">
        <v>113</v>
      </c>
      <c r="G67" s="84"/>
      <c r="H67" s="109">
        <f>SUM(H68:H72)</f>
        <v>0</v>
      </c>
      <c r="I67" s="37" t="s">
        <v>84</v>
      </c>
      <c r="J67" s="16" t="s">
        <v>98</v>
      </c>
      <c r="K67" s="37" t="s">
        <v>84</v>
      </c>
      <c r="L67" s="16" t="s">
        <v>98</v>
      </c>
      <c r="M67" s="37" t="s">
        <v>84</v>
      </c>
      <c r="N67" s="16" t="s">
        <v>98</v>
      </c>
      <c r="O67" s="37" t="s">
        <v>84</v>
      </c>
      <c r="P67" s="16" t="s">
        <v>98</v>
      </c>
      <c r="Q67" s="37" t="s">
        <v>84</v>
      </c>
      <c r="R67" s="16" t="s">
        <v>98</v>
      </c>
      <c r="S67" s="37" t="s">
        <v>84</v>
      </c>
      <c r="T67" s="16" t="s">
        <v>98</v>
      </c>
      <c r="U67" s="37" t="s">
        <v>84</v>
      </c>
      <c r="V67" s="16" t="s">
        <v>98</v>
      </c>
      <c r="W67" s="37" t="s">
        <v>84</v>
      </c>
      <c r="X67" s="16" t="s">
        <v>98</v>
      </c>
      <c r="Y67" s="37" t="s">
        <v>84</v>
      </c>
      <c r="Z67" s="16" t="s">
        <v>98</v>
      </c>
      <c r="AA67" s="37" t="s">
        <v>84</v>
      </c>
      <c r="AB67" s="17" t="s">
        <v>98</v>
      </c>
    </row>
    <row r="68" spans="2:28" ht="14.25" x14ac:dyDescent="0.2">
      <c r="B68" s="95" t="s">
        <v>99</v>
      </c>
      <c r="C68" s="200"/>
      <c r="D68" s="201"/>
      <c r="E68" s="201"/>
      <c r="F68" s="201"/>
      <c r="G68" s="202"/>
      <c r="H68" s="106">
        <v>0</v>
      </c>
      <c r="I68" s="12"/>
      <c r="J68" s="18">
        <f>VLOOKUP(I68,'Sonstiges - gesperrt'!$B$6:$C$10,2,0)*'II. Bewertungsmodell'!$H68</f>
        <v>0</v>
      </c>
      <c r="K68" s="12"/>
      <c r="L68" s="18">
        <f>VLOOKUP(K68,'Sonstiges - gesperrt'!$B$6:$C$10,2,0)*'II. Bewertungsmodell'!$H68</f>
        <v>0</v>
      </c>
      <c r="M68" s="12"/>
      <c r="N68" s="18">
        <f>VLOOKUP(M68,'Sonstiges - gesperrt'!$B$6:$C$10,2,0)*'II. Bewertungsmodell'!$H68</f>
        <v>0</v>
      </c>
      <c r="O68" s="12"/>
      <c r="P68" s="18">
        <f>VLOOKUP(O68,'Sonstiges - gesperrt'!$B$6:$C$10,2,0)*'II. Bewertungsmodell'!$H68</f>
        <v>0</v>
      </c>
      <c r="Q68" s="12"/>
      <c r="R68" s="18">
        <f>VLOOKUP(Q68,'Sonstiges - gesperrt'!$B$6:$C$10,2,0)*'II. Bewertungsmodell'!$H68</f>
        <v>0</v>
      </c>
      <c r="S68" s="12"/>
      <c r="T68" s="18">
        <f>VLOOKUP(S68,'Sonstiges - gesperrt'!$B$6:$C$10,2,0)*'II. Bewertungsmodell'!$H68</f>
        <v>0</v>
      </c>
      <c r="U68" s="12"/>
      <c r="V68" s="18">
        <f>VLOOKUP(U68,'Sonstiges - gesperrt'!$B$6:$C$10,2,0)*'II. Bewertungsmodell'!$H68</f>
        <v>0</v>
      </c>
      <c r="W68" s="12"/>
      <c r="X68" s="18">
        <f>VLOOKUP(W68,'Sonstiges - gesperrt'!$B$6:$C$10,2,0)*'II. Bewertungsmodell'!$H68</f>
        <v>0</v>
      </c>
      <c r="Y68" s="12"/>
      <c r="Z68" s="18">
        <f>VLOOKUP(Y68,'Sonstiges - gesperrt'!$B$6:$C$10,2,0)*'II. Bewertungsmodell'!$H68</f>
        <v>0</v>
      </c>
      <c r="AA68" s="12"/>
      <c r="AB68" s="19">
        <f>VLOOKUP(AA68,'Sonstiges - gesperrt'!$B$6:$C$10,2,0)*'II. Bewertungsmodell'!$H68</f>
        <v>0</v>
      </c>
    </row>
    <row r="69" spans="2:28" ht="14.25" x14ac:dyDescent="0.2">
      <c r="B69" s="95" t="s">
        <v>101</v>
      </c>
      <c r="C69" s="200"/>
      <c r="D69" s="201"/>
      <c r="E69" s="201"/>
      <c r="F69" s="201"/>
      <c r="G69" s="202"/>
      <c r="H69" s="106">
        <v>0</v>
      </c>
      <c r="I69" s="12"/>
      <c r="J69" s="18">
        <f>VLOOKUP(I69,'Sonstiges - gesperrt'!$B$6:$C$10,2,0)*'II. Bewertungsmodell'!$H69</f>
        <v>0</v>
      </c>
      <c r="K69" s="12"/>
      <c r="L69" s="18">
        <f>VLOOKUP(K69,'Sonstiges - gesperrt'!$B$6:$C$10,2,0)*'II. Bewertungsmodell'!$H69</f>
        <v>0</v>
      </c>
      <c r="M69" s="12"/>
      <c r="N69" s="18">
        <f>VLOOKUP(M69,'Sonstiges - gesperrt'!$B$6:$C$10,2,0)*'II. Bewertungsmodell'!$H69</f>
        <v>0</v>
      </c>
      <c r="O69" s="12"/>
      <c r="P69" s="18">
        <f>VLOOKUP(O69,'Sonstiges - gesperrt'!$B$6:$C$10,2,0)*'II. Bewertungsmodell'!$H69</f>
        <v>0</v>
      </c>
      <c r="Q69" s="12"/>
      <c r="R69" s="18">
        <f>VLOOKUP(Q69,'Sonstiges - gesperrt'!$B$6:$C$10,2,0)*'II. Bewertungsmodell'!$H69</f>
        <v>0</v>
      </c>
      <c r="S69" s="12"/>
      <c r="T69" s="18">
        <f>VLOOKUP(S69,'Sonstiges - gesperrt'!$B$6:$C$10,2,0)*'II. Bewertungsmodell'!$H69</f>
        <v>0</v>
      </c>
      <c r="U69" s="12"/>
      <c r="V69" s="18">
        <f>VLOOKUP(U69,'Sonstiges - gesperrt'!$B$6:$C$10,2,0)*'II. Bewertungsmodell'!$H69</f>
        <v>0</v>
      </c>
      <c r="W69" s="12"/>
      <c r="X69" s="18">
        <f>VLOOKUP(W69,'Sonstiges - gesperrt'!$B$6:$C$10,2,0)*'II. Bewertungsmodell'!$H69</f>
        <v>0</v>
      </c>
      <c r="Y69" s="12"/>
      <c r="Z69" s="18">
        <f>VLOOKUP(Y69,'Sonstiges - gesperrt'!$B$6:$C$10,2,0)*'II. Bewertungsmodell'!$H69</f>
        <v>0</v>
      </c>
      <c r="AA69" s="12"/>
      <c r="AB69" s="19">
        <f>VLOOKUP(AA69,'Sonstiges - gesperrt'!$B$6:$C$10,2,0)*'II. Bewertungsmodell'!$H69</f>
        <v>0</v>
      </c>
    </row>
    <row r="70" spans="2:28" ht="14.25" x14ac:dyDescent="0.2">
      <c r="B70" s="95" t="s">
        <v>102</v>
      </c>
      <c r="C70" s="200"/>
      <c r="D70" s="201"/>
      <c r="E70" s="201"/>
      <c r="F70" s="201"/>
      <c r="G70" s="202"/>
      <c r="H70" s="106">
        <v>0</v>
      </c>
      <c r="I70" s="12"/>
      <c r="J70" s="18">
        <f>VLOOKUP(I70,'Sonstiges - gesperrt'!$B$6:$C$10,2,0)*'II. Bewertungsmodell'!$H70</f>
        <v>0</v>
      </c>
      <c r="K70" s="12"/>
      <c r="L70" s="18">
        <f>VLOOKUP(K70,'Sonstiges - gesperrt'!$B$6:$C$10,2,0)*'II. Bewertungsmodell'!$H70</f>
        <v>0</v>
      </c>
      <c r="M70" s="12"/>
      <c r="N70" s="18">
        <f>VLOOKUP(M70,'Sonstiges - gesperrt'!$B$6:$C$10,2,0)*'II. Bewertungsmodell'!$H70</f>
        <v>0</v>
      </c>
      <c r="O70" s="12"/>
      <c r="P70" s="18">
        <f>VLOOKUP(O70,'Sonstiges - gesperrt'!$B$6:$C$10,2,0)*'II. Bewertungsmodell'!$H70</f>
        <v>0</v>
      </c>
      <c r="Q70" s="12"/>
      <c r="R70" s="18">
        <f>VLOOKUP(Q70,'Sonstiges - gesperrt'!$B$6:$C$10,2,0)*'II. Bewertungsmodell'!$H70</f>
        <v>0</v>
      </c>
      <c r="S70" s="12"/>
      <c r="T70" s="18">
        <f>VLOOKUP(S70,'Sonstiges - gesperrt'!$B$6:$C$10,2,0)*'II. Bewertungsmodell'!$H70</f>
        <v>0</v>
      </c>
      <c r="U70" s="12"/>
      <c r="V70" s="18">
        <f>VLOOKUP(U70,'Sonstiges - gesperrt'!$B$6:$C$10,2,0)*'II. Bewertungsmodell'!$H70</f>
        <v>0</v>
      </c>
      <c r="W70" s="12"/>
      <c r="X70" s="18">
        <f>VLOOKUP(W70,'Sonstiges - gesperrt'!$B$6:$C$10,2,0)*'II. Bewertungsmodell'!$H70</f>
        <v>0</v>
      </c>
      <c r="Y70" s="12"/>
      <c r="Z70" s="18">
        <f>VLOOKUP(Y70,'Sonstiges - gesperrt'!$B$6:$C$10,2,0)*'II. Bewertungsmodell'!$H70</f>
        <v>0</v>
      </c>
      <c r="AA70" s="12"/>
      <c r="AB70" s="19">
        <f>VLOOKUP(AA70,'Sonstiges - gesperrt'!$B$6:$C$10,2,0)*'II. Bewertungsmodell'!$H70</f>
        <v>0</v>
      </c>
    </row>
    <row r="71" spans="2:28" ht="14.25" x14ac:dyDescent="0.2">
      <c r="B71" s="95" t="s">
        <v>103</v>
      </c>
      <c r="C71" s="200"/>
      <c r="D71" s="201"/>
      <c r="E71" s="201"/>
      <c r="F71" s="201"/>
      <c r="G71" s="202"/>
      <c r="H71" s="106">
        <v>0</v>
      </c>
      <c r="I71" s="12"/>
      <c r="J71" s="18">
        <f>VLOOKUP(I71,'Sonstiges - gesperrt'!$B$6:$C$10,2,0)*'II. Bewertungsmodell'!$H71</f>
        <v>0</v>
      </c>
      <c r="K71" s="12"/>
      <c r="L71" s="18">
        <f>VLOOKUP(K71,'Sonstiges - gesperrt'!$B$6:$C$10,2,0)*'II. Bewertungsmodell'!$H71</f>
        <v>0</v>
      </c>
      <c r="M71" s="12"/>
      <c r="N71" s="18">
        <f>VLOOKUP(M71,'Sonstiges - gesperrt'!$B$6:$C$10,2,0)*'II. Bewertungsmodell'!$H71</f>
        <v>0</v>
      </c>
      <c r="O71" s="12"/>
      <c r="P71" s="18">
        <f>VLOOKUP(O71,'Sonstiges - gesperrt'!$B$6:$C$10,2,0)*'II. Bewertungsmodell'!$H71</f>
        <v>0</v>
      </c>
      <c r="Q71" s="12"/>
      <c r="R71" s="18">
        <f>VLOOKUP(Q71,'Sonstiges - gesperrt'!$B$6:$C$10,2,0)*'II. Bewertungsmodell'!$H71</f>
        <v>0</v>
      </c>
      <c r="S71" s="12"/>
      <c r="T71" s="18">
        <f>VLOOKUP(S71,'Sonstiges - gesperrt'!$B$6:$C$10,2,0)*'II. Bewertungsmodell'!$H71</f>
        <v>0</v>
      </c>
      <c r="U71" s="12"/>
      <c r="V71" s="18">
        <f>VLOOKUP(U71,'Sonstiges - gesperrt'!$B$6:$C$10,2,0)*'II. Bewertungsmodell'!$H71</f>
        <v>0</v>
      </c>
      <c r="W71" s="12"/>
      <c r="X71" s="18">
        <f>VLOOKUP(W71,'Sonstiges - gesperrt'!$B$6:$C$10,2,0)*'II. Bewertungsmodell'!$H71</f>
        <v>0</v>
      </c>
      <c r="Y71" s="12"/>
      <c r="Z71" s="18">
        <f>VLOOKUP(Y71,'Sonstiges - gesperrt'!$B$6:$C$10,2,0)*'II. Bewertungsmodell'!$H71</f>
        <v>0</v>
      </c>
      <c r="AA71" s="12"/>
      <c r="AB71" s="19">
        <f>VLOOKUP(AA71,'Sonstiges - gesperrt'!$B$6:$C$10,2,0)*'II. Bewertungsmodell'!$H71</f>
        <v>0</v>
      </c>
    </row>
    <row r="72" spans="2:28" ht="14.25" x14ac:dyDescent="0.2">
      <c r="B72" s="95" t="s">
        <v>104</v>
      </c>
      <c r="C72" s="200"/>
      <c r="D72" s="201"/>
      <c r="E72" s="201"/>
      <c r="F72" s="201"/>
      <c r="G72" s="202"/>
      <c r="H72" s="106">
        <v>0</v>
      </c>
      <c r="I72" s="12"/>
      <c r="J72" s="18">
        <f>VLOOKUP(I72,'Sonstiges - gesperrt'!$B$6:$C$10,2,0)*'II. Bewertungsmodell'!$H72</f>
        <v>0</v>
      </c>
      <c r="K72" s="12"/>
      <c r="L72" s="18">
        <f>VLOOKUP(K72,'Sonstiges - gesperrt'!$B$6:$C$10,2,0)*'II. Bewertungsmodell'!$H72</f>
        <v>0</v>
      </c>
      <c r="M72" s="12"/>
      <c r="N72" s="18">
        <f>VLOOKUP(M72,'Sonstiges - gesperrt'!$B$6:$C$10,2,0)*'II. Bewertungsmodell'!$H72</f>
        <v>0</v>
      </c>
      <c r="O72" s="12"/>
      <c r="P72" s="18">
        <f>VLOOKUP(O72,'Sonstiges - gesperrt'!$B$6:$C$10,2,0)*'II. Bewertungsmodell'!$H72</f>
        <v>0</v>
      </c>
      <c r="Q72" s="12"/>
      <c r="R72" s="18">
        <f>VLOOKUP(Q72,'Sonstiges - gesperrt'!$B$6:$C$10,2,0)*'II. Bewertungsmodell'!$H72</f>
        <v>0</v>
      </c>
      <c r="S72" s="12"/>
      <c r="T72" s="18">
        <f>VLOOKUP(S72,'Sonstiges - gesperrt'!$B$6:$C$10,2,0)*'II. Bewertungsmodell'!$H72</f>
        <v>0</v>
      </c>
      <c r="U72" s="12"/>
      <c r="V72" s="18">
        <f>VLOOKUP(U72,'Sonstiges - gesperrt'!$B$6:$C$10,2,0)*'II. Bewertungsmodell'!$H72</f>
        <v>0</v>
      </c>
      <c r="W72" s="12"/>
      <c r="X72" s="18">
        <f>VLOOKUP(W72,'Sonstiges - gesperrt'!$B$6:$C$10,2,0)*'II. Bewertungsmodell'!$H72</f>
        <v>0</v>
      </c>
      <c r="Y72" s="12"/>
      <c r="Z72" s="18">
        <f>VLOOKUP(Y72,'Sonstiges - gesperrt'!$B$6:$C$10,2,0)*'II. Bewertungsmodell'!$H72</f>
        <v>0</v>
      </c>
      <c r="AA72" s="12"/>
      <c r="AB72" s="19">
        <f>VLOOKUP(AA72,'Sonstiges - gesperrt'!$B$6:$C$10,2,0)*'II. Bewertungsmodell'!$H72</f>
        <v>0</v>
      </c>
    </row>
    <row r="73" spans="2:28" hidden="1" x14ac:dyDescent="0.2">
      <c r="B73" s="104"/>
      <c r="C73" s="84"/>
      <c r="D73" s="84"/>
      <c r="E73" s="84"/>
      <c r="F73" s="84"/>
      <c r="G73" s="84"/>
      <c r="H73" s="109">
        <f>SUM(H74:H78)</f>
        <v>0</v>
      </c>
      <c r="I73" s="37" t="s">
        <v>84</v>
      </c>
      <c r="J73" s="16" t="s">
        <v>98</v>
      </c>
      <c r="K73" s="37" t="s">
        <v>84</v>
      </c>
      <c r="L73" s="16" t="s">
        <v>98</v>
      </c>
      <c r="M73" s="37" t="s">
        <v>84</v>
      </c>
      <c r="N73" s="16" t="s">
        <v>98</v>
      </c>
      <c r="O73" s="37" t="s">
        <v>84</v>
      </c>
      <c r="P73" s="16" t="s">
        <v>98</v>
      </c>
      <c r="Q73" s="37" t="s">
        <v>84</v>
      </c>
      <c r="R73" s="16" t="s">
        <v>98</v>
      </c>
      <c r="S73" s="37" t="s">
        <v>84</v>
      </c>
      <c r="T73" s="16" t="s">
        <v>98</v>
      </c>
      <c r="U73" s="37" t="s">
        <v>84</v>
      </c>
      <c r="V73" s="16" t="s">
        <v>98</v>
      </c>
      <c r="W73" s="37" t="s">
        <v>84</v>
      </c>
      <c r="X73" s="16" t="s">
        <v>98</v>
      </c>
      <c r="Y73" s="37" t="s">
        <v>84</v>
      </c>
      <c r="Z73" s="16" t="s">
        <v>98</v>
      </c>
      <c r="AA73" s="37" t="s">
        <v>84</v>
      </c>
      <c r="AB73" s="17" t="s">
        <v>98</v>
      </c>
    </row>
    <row r="74" spans="2:28" ht="14.25" hidden="1" x14ac:dyDescent="0.2">
      <c r="B74" s="95" t="s">
        <v>99</v>
      </c>
      <c r="C74" s="200"/>
      <c r="D74" s="201"/>
      <c r="E74" s="201"/>
      <c r="F74" s="201"/>
      <c r="G74" s="202"/>
      <c r="H74" s="106">
        <v>0</v>
      </c>
      <c r="I74" s="12"/>
      <c r="J74" s="18">
        <f>VLOOKUP(I74,'Sonstiges - gesperrt'!$B$6:$C$10,2,0)*'II. Bewertungsmodell'!$H74</f>
        <v>0</v>
      </c>
      <c r="K74" s="12"/>
      <c r="L74" s="18">
        <f>VLOOKUP(K74,'Sonstiges - gesperrt'!$B$6:$C$10,2,0)*'II. Bewertungsmodell'!$H74</f>
        <v>0</v>
      </c>
      <c r="M74" s="12"/>
      <c r="N74" s="18">
        <f>VLOOKUP(M74,'Sonstiges - gesperrt'!$B$6:$C$10,2,0)*'II. Bewertungsmodell'!$H74</f>
        <v>0</v>
      </c>
      <c r="O74" s="12"/>
      <c r="P74" s="18">
        <f>VLOOKUP(O74,'Sonstiges - gesperrt'!$B$6:$C$10,2,0)*'II. Bewertungsmodell'!$H74</f>
        <v>0</v>
      </c>
      <c r="Q74" s="12"/>
      <c r="R74" s="18">
        <f>VLOOKUP(Q74,'Sonstiges - gesperrt'!$B$6:$C$10,2,0)*'II. Bewertungsmodell'!$H74</f>
        <v>0</v>
      </c>
      <c r="S74" s="12"/>
      <c r="T74" s="18">
        <f>VLOOKUP(S74,'Sonstiges - gesperrt'!$B$6:$C$10,2,0)*'II. Bewertungsmodell'!$H74</f>
        <v>0</v>
      </c>
      <c r="U74" s="12"/>
      <c r="V74" s="18">
        <f>VLOOKUP(U74,'Sonstiges - gesperrt'!$B$6:$C$10,2,0)*'II. Bewertungsmodell'!$H74</f>
        <v>0</v>
      </c>
      <c r="W74" s="12"/>
      <c r="X74" s="18">
        <f>VLOOKUP(W74,'Sonstiges - gesperrt'!$B$6:$C$10,2,0)*'II. Bewertungsmodell'!$H74</f>
        <v>0</v>
      </c>
      <c r="Y74" s="12"/>
      <c r="Z74" s="18">
        <f>VLOOKUP(Y74,'Sonstiges - gesperrt'!$B$6:$C$10,2,0)*'II. Bewertungsmodell'!$H74</f>
        <v>0</v>
      </c>
      <c r="AA74" s="12"/>
      <c r="AB74" s="19">
        <f>VLOOKUP(AA74,'Sonstiges - gesperrt'!$B$6:$C$10,2,0)*'II. Bewertungsmodell'!$H74</f>
        <v>0</v>
      </c>
    </row>
    <row r="75" spans="2:28" ht="14.25" hidden="1" x14ac:dyDescent="0.2">
      <c r="B75" s="95" t="s">
        <v>101</v>
      </c>
      <c r="C75" s="200"/>
      <c r="D75" s="201"/>
      <c r="E75" s="201"/>
      <c r="F75" s="201"/>
      <c r="G75" s="202"/>
      <c r="H75" s="106">
        <v>0</v>
      </c>
      <c r="I75" s="12"/>
      <c r="J75" s="18">
        <f>VLOOKUP(I75,'Sonstiges - gesperrt'!$B$6:$C$10,2,0)*'II. Bewertungsmodell'!$H75</f>
        <v>0</v>
      </c>
      <c r="K75" s="12"/>
      <c r="L75" s="18">
        <f>VLOOKUP(K75,'Sonstiges - gesperrt'!$B$6:$C$10,2,0)*'II. Bewertungsmodell'!$H75</f>
        <v>0</v>
      </c>
      <c r="M75" s="12"/>
      <c r="N75" s="18">
        <f>VLOOKUP(M75,'Sonstiges - gesperrt'!$B$6:$C$10,2,0)*'II. Bewertungsmodell'!$H75</f>
        <v>0</v>
      </c>
      <c r="O75" s="12"/>
      <c r="P75" s="18">
        <f>VLOOKUP(O75,'Sonstiges - gesperrt'!$B$6:$C$10,2,0)*'II. Bewertungsmodell'!$H75</f>
        <v>0</v>
      </c>
      <c r="Q75" s="12"/>
      <c r="R75" s="18">
        <f>VLOOKUP(Q75,'Sonstiges - gesperrt'!$B$6:$C$10,2,0)*'II. Bewertungsmodell'!$H75</f>
        <v>0</v>
      </c>
      <c r="S75" s="12"/>
      <c r="T75" s="18">
        <f>VLOOKUP(S75,'Sonstiges - gesperrt'!$B$6:$C$10,2,0)*'II. Bewertungsmodell'!$H75</f>
        <v>0</v>
      </c>
      <c r="U75" s="12"/>
      <c r="V75" s="18">
        <f>VLOOKUP(U75,'Sonstiges - gesperrt'!$B$6:$C$10,2,0)*'II. Bewertungsmodell'!$H75</f>
        <v>0</v>
      </c>
      <c r="W75" s="12"/>
      <c r="X75" s="18">
        <f>VLOOKUP(W75,'Sonstiges - gesperrt'!$B$6:$C$10,2,0)*'II. Bewertungsmodell'!$H75</f>
        <v>0</v>
      </c>
      <c r="Y75" s="12"/>
      <c r="Z75" s="18">
        <f>VLOOKUP(Y75,'Sonstiges - gesperrt'!$B$6:$C$10,2,0)*'II. Bewertungsmodell'!$H75</f>
        <v>0</v>
      </c>
      <c r="AA75" s="12"/>
      <c r="AB75" s="19">
        <f>VLOOKUP(AA75,'Sonstiges - gesperrt'!$B$6:$C$10,2,0)*'II. Bewertungsmodell'!$H75</f>
        <v>0</v>
      </c>
    </row>
    <row r="76" spans="2:28" ht="14.25" hidden="1" x14ac:dyDescent="0.2">
      <c r="B76" s="95" t="s">
        <v>102</v>
      </c>
      <c r="C76" s="200"/>
      <c r="D76" s="201"/>
      <c r="E76" s="201"/>
      <c r="F76" s="201"/>
      <c r="G76" s="202"/>
      <c r="H76" s="106">
        <v>0</v>
      </c>
      <c r="I76" s="12"/>
      <c r="J76" s="18">
        <f>VLOOKUP(I76,'Sonstiges - gesperrt'!$B$6:$C$10,2,0)*'II. Bewertungsmodell'!$H76</f>
        <v>0</v>
      </c>
      <c r="K76" s="12"/>
      <c r="L76" s="18">
        <f>VLOOKUP(K76,'Sonstiges - gesperrt'!$B$6:$C$10,2,0)*'II. Bewertungsmodell'!$H76</f>
        <v>0</v>
      </c>
      <c r="M76" s="12"/>
      <c r="N76" s="18">
        <f>VLOOKUP(M76,'Sonstiges - gesperrt'!$B$6:$C$10,2,0)*'II. Bewertungsmodell'!$H76</f>
        <v>0</v>
      </c>
      <c r="O76" s="12"/>
      <c r="P76" s="18">
        <f>VLOOKUP(O76,'Sonstiges - gesperrt'!$B$6:$C$10,2,0)*'II. Bewertungsmodell'!$H76</f>
        <v>0</v>
      </c>
      <c r="Q76" s="12"/>
      <c r="R76" s="18">
        <f>VLOOKUP(Q76,'Sonstiges - gesperrt'!$B$6:$C$10,2,0)*'II. Bewertungsmodell'!$H76</f>
        <v>0</v>
      </c>
      <c r="S76" s="12"/>
      <c r="T76" s="18">
        <f>VLOOKUP(S76,'Sonstiges - gesperrt'!$B$6:$C$10,2,0)*'II. Bewertungsmodell'!$H76</f>
        <v>0</v>
      </c>
      <c r="U76" s="12"/>
      <c r="V76" s="18">
        <f>VLOOKUP(U76,'Sonstiges - gesperrt'!$B$6:$C$10,2,0)*'II. Bewertungsmodell'!$H76</f>
        <v>0</v>
      </c>
      <c r="W76" s="12"/>
      <c r="X76" s="18">
        <f>VLOOKUP(W76,'Sonstiges - gesperrt'!$B$6:$C$10,2,0)*'II. Bewertungsmodell'!$H76</f>
        <v>0</v>
      </c>
      <c r="Y76" s="12"/>
      <c r="Z76" s="18">
        <f>VLOOKUP(Y76,'Sonstiges - gesperrt'!$B$6:$C$10,2,0)*'II. Bewertungsmodell'!$H76</f>
        <v>0</v>
      </c>
      <c r="AA76" s="12"/>
      <c r="AB76" s="19">
        <f>VLOOKUP(AA76,'Sonstiges - gesperrt'!$B$6:$C$10,2,0)*'II. Bewertungsmodell'!$H76</f>
        <v>0</v>
      </c>
    </row>
    <row r="77" spans="2:28" ht="14.25" hidden="1" x14ac:dyDescent="0.2">
      <c r="B77" s="95" t="s">
        <v>103</v>
      </c>
      <c r="C77" s="200"/>
      <c r="D77" s="201"/>
      <c r="E77" s="201"/>
      <c r="F77" s="201"/>
      <c r="G77" s="202"/>
      <c r="H77" s="106">
        <v>0</v>
      </c>
      <c r="I77" s="12"/>
      <c r="J77" s="18">
        <f>VLOOKUP(I77,'Sonstiges - gesperrt'!$B$6:$C$10,2,0)*'II. Bewertungsmodell'!$H77</f>
        <v>0</v>
      </c>
      <c r="K77" s="12"/>
      <c r="L77" s="18">
        <f>VLOOKUP(K77,'Sonstiges - gesperrt'!$B$6:$C$10,2,0)*'II. Bewertungsmodell'!$H77</f>
        <v>0</v>
      </c>
      <c r="M77" s="12"/>
      <c r="N77" s="18">
        <f>VLOOKUP(M77,'Sonstiges - gesperrt'!$B$6:$C$10,2,0)*'II. Bewertungsmodell'!$H77</f>
        <v>0</v>
      </c>
      <c r="O77" s="12"/>
      <c r="P77" s="18">
        <f>VLOOKUP(O77,'Sonstiges - gesperrt'!$B$6:$C$10,2,0)*'II. Bewertungsmodell'!$H77</f>
        <v>0</v>
      </c>
      <c r="Q77" s="12"/>
      <c r="R77" s="18">
        <f>VLOOKUP(Q77,'Sonstiges - gesperrt'!$B$6:$C$10,2,0)*'II. Bewertungsmodell'!$H77</f>
        <v>0</v>
      </c>
      <c r="S77" s="12"/>
      <c r="T77" s="18">
        <f>VLOOKUP(S77,'Sonstiges - gesperrt'!$B$6:$C$10,2,0)*'II. Bewertungsmodell'!$H77</f>
        <v>0</v>
      </c>
      <c r="U77" s="12"/>
      <c r="V77" s="18">
        <f>VLOOKUP(U77,'Sonstiges - gesperrt'!$B$6:$C$10,2,0)*'II. Bewertungsmodell'!$H77</f>
        <v>0</v>
      </c>
      <c r="W77" s="12"/>
      <c r="X77" s="18">
        <f>VLOOKUP(W77,'Sonstiges - gesperrt'!$B$6:$C$10,2,0)*'II. Bewertungsmodell'!$H77</f>
        <v>0</v>
      </c>
      <c r="Y77" s="12"/>
      <c r="Z77" s="18">
        <f>VLOOKUP(Y77,'Sonstiges - gesperrt'!$B$6:$C$10,2,0)*'II. Bewertungsmodell'!$H77</f>
        <v>0</v>
      </c>
      <c r="AA77" s="12"/>
      <c r="AB77" s="19">
        <f>VLOOKUP(AA77,'Sonstiges - gesperrt'!$B$6:$C$10,2,0)*'II. Bewertungsmodell'!$H77</f>
        <v>0</v>
      </c>
    </row>
    <row r="78" spans="2:28" ht="14.25" hidden="1" x14ac:dyDescent="0.2">
      <c r="B78" s="95" t="s">
        <v>104</v>
      </c>
      <c r="C78" s="200"/>
      <c r="D78" s="201"/>
      <c r="E78" s="201"/>
      <c r="F78" s="201"/>
      <c r="G78" s="202"/>
      <c r="H78" s="106">
        <v>0</v>
      </c>
      <c r="I78" s="12"/>
      <c r="J78" s="18">
        <f>VLOOKUP(I78,'Sonstiges - gesperrt'!$B$6:$C$10,2,0)*'II. Bewertungsmodell'!$H78</f>
        <v>0</v>
      </c>
      <c r="K78" s="12"/>
      <c r="L78" s="18">
        <f>VLOOKUP(K78,'Sonstiges - gesperrt'!$B$6:$C$10,2,0)*'II. Bewertungsmodell'!$H78</f>
        <v>0</v>
      </c>
      <c r="M78" s="12"/>
      <c r="N78" s="18">
        <f>VLOOKUP(M78,'Sonstiges - gesperrt'!$B$6:$C$10,2,0)*'II. Bewertungsmodell'!$H78</f>
        <v>0</v>
      </c>
      <c r="O78" s="12"/>
      <c r="P78" s="18">
        <f>VLOOKUP(O78,'Sonstiges - gesperrt'!$B$6:$C$10,2,0)*'II. Bewertungsmodell'!$H78</f>
        <v>0</v>
      </c>
      <c r="Q78" s="12"/>
      <c r="R78" s="18">
        <f>VLOOKUP(Q78,'Sonstiges - gesperrt'!$B$6:$C$10,2,0)*'II. Bewertungsmodell'!$H78</f>
        <v>0</v>
      </c>
      <c r="S78" s="12"/>
      <c r="T78" s="18">
        <f>VLOOKUP(S78,'Sonstiges - gesperrt'!$B$6:$C$10,2,0)*'II. Bewertungsmodell'!$H78</f>
        <v>0</v>
      </c>
      <c r="U78" s="12"/>
      <c r="V78" s="18">
        <f>VLOOKUP(U78,'Sonstiges - gesperrt'!$B$6:$C$10,2,0)*'II. Bewertungsmodell'!$H78</f>
        <v>0</v>
      </c>
      <c r="W78" s="12"/>
      <c r="X78" s="18">
        <f>VLOOKUP(W78,'Sonstiges - gesperrt'!$B$6:$C$10,2,0)*'II. Bewertungsmodell'!$H78</f>
        <v>0</v>
      </c>
      <c r="Y78" s="12"/>
      <c r="Z78" s="18">
        <f>VLOOKUP(Y78,'Sonstiges - gesperrt'!$B$6:$C$10,2,0)*'II. Bewertungsmodell'!$H78</f>
        <v>0</v>
      </c>
      <c r="AA78" s="12"/>
      <c r="AB78" s="19">
        <f>VLOOKUP(AA78,'Sonstiges - gesperrt'!$B$6:$C$10,2,0)*'II. Bewertungsmodell'!$H78</f>
        <v>0</v>
      </c>
    </row>
    <row r="79" spans="2:28" hidden="1" x14ac:dyDescent="0.2">
      <c r="B79" s="104"/>
      <c r="C79" s="84"/>
      <c r="D79" s="84"/>
      <c r="E79" s="84"/>
      <c r="F79" s="84"/>
      <c r="G79" s="84"/>
      <c r="H79" s="109">
        <f>SUM(H80:H84)</f>
        <v>0</v>
      </c>
      <c r="I79" s="37" t="s">
        <v>84</v>
      </c>
      <c r="J79" s="16" t="s">
        <v>98</v>
      </c>
      <c r="K79" s="37" t="s">
        <v>84</v>
      </c>
      <c r="L79" s="16" t="s">
        <v>98</v>
      </c>
      <c r="M79" s="37" t="s">
        <v>84</v>
      </c>
      <c r="N79" s="16" t="s">
        <v>98</v>
      </c>
      <c r="O79" s="37" t="s">
        <v>84</v>
      </c>
      <c r="P79" s="16" t="s">
        <v>98</v>
      </c>
      <c r="Q79" s="37" t="s">
        <v>84</v>
      </c>
      <c r="R79" s="16" t="s">
        <v>98</v>
      </c>
      <c r="S79" s="37" t="s">
        <v>84</v>
      </c>
      <c r="T79" s="16" t="s">
        <v>98</v>
      </c>
      <c r="U79" s="37" t="s">
        <v>84</v>
      </c>
      <c r="V79" s="16" t="s">
        <v>98</v>
      </c>
      <c r="W79" s="37" t="s">
        <v>84</v>
      </c>
      <c r="X79" s="16" t="s">
        <v>98</v>
      </c>
      <c r="Y79" s="37" t="s">
        <v>84</v>
      </c>
      <c r="Z79" s="16" t="s">
        <v>98</v>
      </c>
      <c r="AA79" s="37" t="s">
        <v>84</v>
      </c>
      <c r="AB79" s="17" t="s">
        <v>98</v>
      </c>
    </row>
    <row r="80" spans="2:28" ht="14.25" hidden="1" x14ac:dyDescent="0.2">
      <c r="B80" s="95" t="s">
        <v>99</v>
      </c>
      <c r="C80" s="200"/>
      <c r="D80" s="201"/>
      <c r="E80" s="201"/>
      <c r="F80" s="201"/>
      <c r="G80" s="202"/>
      <c r="H80" s="106">
        <v>0</v>
      </c>
      <c r="I80" s="12"/>
      <c r="J80" s="18">
        <f>VLOOKUP(I80,'Sonstiges - gesperrt'!$B$6:$C$10,2,0)*'II. Bewertungsmodell'!$H80</f>
        <v>0</v>
      </c>
      <c r="K80" s="12"/>
      <c r="L80" s="18">
        <f>VLOOKUP(K80,'Sonstiges - gesperrt'!$B$6:$C$10,2,0)*'II. Bewertungsmodell'!$H80</f>
        <v>0</v>
      </c>
      <c r="M80" s="12"/>
      <c r="N80" s="18">
        <f>VLOOKUP(M80,'Sonstiges - gesperrt'!$B$6:$C$10,2,0)*'II. Bewertungsmodell'!$H80</f>
        <v>0</v>
      </c>
      <c r="O80" s="12"/>
      <c r="P80" s="18">
        <f>VLOOKUP(O80,'Sonstiges - gesperrt'!$B$6:$C$10,2,0)*'II. Bewertungsmodell'!$H80</f>
        <v>0</v>
      </c>
      <c r="Q80" s="12"/>
      <c r="R80" s="18">
        <f>VLOOKUP(Q80,'Sonstiges - gesperrt'!$B$6:$C$10,2,0)*'II. Bewertungsmodell'!$H80</f>
        <v>0</v>
      </c>
      <c r="S80" s="12"/>
      <c r="T80" s="18">
        <f>VLOOKUP(S80,'Sonstiges - gesperrt'!$B$6:$C$10,2,0)*'II. Bewertungsmodell'!$H80</f>
        <v>0</v>
      </c>
      <c r="U80" s="12"/>
      <c r="V80" s="18">
        <f>VLOOKUP(U80,'Sonstiges - gesperrt'!$B$6:$C$10,2,0)*'II. Bewertungsmodell'!$H80</f>
        <v>0</v>
      </c>
      <c r="W80" s="12"/>
      <c r="X80" s="18">
        <f>VLOOKUP(W80,'Sonstiges - gesperrt'!$B$6:$C$10,2,0)*'II. Bewertungsmodell'!$H80</f>
        <v>0</v>
      </c>
      <c r="Y80" s="12"/>
      <c r="Z80" s="18">
        <f>VLOOKUP(Y80,'Sonstiges - gesperrt'!$B$6:$C$10,2,0)*'II. Bewertungsmodell'!$H80</f>
        <v>0</v>
      </c>
      <c r="AA80" s="12"/>
      <c r="AB80" s="19">
        <f>VLOOKUP(AA80,'Sonstiges - gesperrt'!$B$6:$C$10,2,0)*'II. Bewertungsmodell'!$H80</f>
        <v>0</v>
      </c>
    </row>
    <row r="81" spans="2:28" ht="14.25" hidden="1" x14ac:dyDescent="0.2">
      <c r="B81" s="95" t="s">
        <v>101</v>
      </c>
      <c r="C81" s="200"/>
      <c r="D81" s="201"/>
      <c r="E81" s="201"/>
      <c r="F81" s="201"/>
      <c r="G81" s="202"/>
      <c r="H81" s="106">
        <v>0</v>
      </c>
      <c r="I81" s="12"/>
      <c r="J81" s="18">
        <f>VLOOKUP(I81,'Sonstiges - gesperrt'!$B$6:$C$10,2,0)*'II. Bewertungsmodell'!$H81</f>
        <v>0</v>
      </c>
      <c r="K81" s="12"/>
      <c r="L81" s="18">
        <f>VLOOKUP(K81,'Sonstiges - gesperrt'!$B$6:$C$10,2,0)*'II. Bewertungsmodell'!$H81</f>
        <v>0</v>
      </c>
      <c r="M81" s="12"/>
      <c r="N81" s="18">
        <f>VLOOKUP(M81,'Sonstiges - gesperrt'!$B$6:$C$10,2,0)*'II. Bewertungsmodell'!$H81</f>
        <v>0</v>
      </c>
      <c r="O81" s="12"/>
      <c r="P81" s="18">
        <f>VLOOKUP(O81,'Sonstiges - gesperrt'!$B$6:$C$10,2,0)*'II. Bewertungsmodell'!$H81</f>
        <v>0</v>
      </c>
      <c r="Q81" s="12"/>
      <c r="R81" s="18">
        <f>VLOOKUP(Q81,'Sonstiges - gesperrt'!$B$6:$C$10,2,0)*'II. Bewertungsmodell'!$H81</f>
        <v>0</v>
      </c>
      <c r="S81" s="12"/>
      <c r="T81" s="18">
        <f>VLOOKUP(S81,'Sonstiges - gesperrt'!$B$6:$C$10,2,0)*'II. Bewertungsmodell'!$H81</f>
        <v>0</v>
      </c>
      <c r="U81" s="12"/>
      <c r="V81" s="18">
        <f>VLOOKUP(U81,'Sonstiges - gesperrt'!$B$6:$C$10,2,0)*'II. Bewertungsmodell'!$H81</f>
        <v>0</v>
      </c>
      <c r="W81" s="12"/>
      <c r="X81" s="18">
        <f>VLOOKUP(W81,'Sonstiges - gesperrt'!$B$6:$C$10,2,0)*'II. Bewertungsmodell'!$H81</f>
        <v>0</v>
      </c>
      <c r="Y81" s="12"/>
      <c r="Z81" s="18">
        <f>VLOOKUP(Y81,'Sonstiges - gesperrt'!$B$6:$C$10,2,0)*'II. Bewertungsmodell'!$H81</f>
        <v>0</v>
      </c>
      <c r="AA81" s="12"/>
      <c r="AB81" s="19">
        <f>VLOOKUP(AA81,'Sonstiges - gesperrt'!$B$6:$C$10,2,0)*'II. Bewertungsmodell'!$H81</f>
        <v>0</v>
      </c>
    </row>
    <row r="82" spans="2:28" ht="14.25" hidden="1" x14ac:dyDescent="0.2">
      <c r="B82" s="95" t="s">
        <v>102</v>
      </c>
      <c r="C82" s="200"/>
      <c r="D82" s="201"/>
      <c r="E82" s="201"/>
      <c r="F82" s="201"/>
      <c r="G82" s="202"/>
      <c r="H82" s="106">
        <v>0</v>
      </c>
      <c r="I82" s="12"/>
      <c r="J82" s="18">
        <f>VLOOKUP(I82,'Sonstiges - gesperrt'!$B$6:$C$10,2,0)*'II. Bewertungsmodell'!$H82</f>
        <v>0</v>
      </c>
      <c r="K82" s="12"/>
      <c r="L82" s="18">
        <f>VLOOKUP(K82,'Sonstiges - gesperrt'!$B$6:$C$10,2,0)*'II. Bewertungsmodell'!$H82</f>
        <v>0</v>
      </c>
      <c r="M82" s="12"/>
      <c r="N82" s="18">
        <f>VLOOKUP(M82,'Sonstiges - gesperrt'!$B$6:$C$10,2,0)*'II. Bewertungsmodell'!$H82</f>
        <v>0</v>
      </c>
      <c r="O82" s="12"/>
      <c r="P82" s="18">
        <f>VLOOKUP(O82,'Sonstiges - gesperrt'!$B$6:$C$10,2,0)*'II. Bewertungsmodell'!$H82</f>
        <v>0</v>
      </c>
      <c r="Q82" s="12"/>
      <c r="R82" s="18">
        <f>VLOOKUP(Q82,'Sonstiges - gesperrt'!$B$6:$C$10,2,0)*'II. Bewertungsmodell'!$H82</f>
        <v>0</v>
      </c>
      <c r="S82" s="12"/>
      <c r="T82" s="18">
        <f>VLOOKUP(S82,'Sonstiges - gesperrt'!$B$6:$C$10,2,0)*'II. Bewertungsmodell'!$H82</f>
        <v>0</v>
      </c>
      <c r="U82" s="12"/>
      <c r="V82" s="18">
        <f>VLOOKUP(U82,'Sonstiges - gesperrt'!$B$6:$C$10,2,0)*'II. Bewertungsmodell'!$H82</f>
        <v>0</v>
      </c>
      <c r="W82" s="12"/>
      <c r="X82" s="18">
        <f>VLOOKUP(W82,'Sonstiges - gesperrt'!$B$6:$C$10,2,0)*'II. Bewertungsmodell'!$H82</f>
        <v>0</v>
      </c>
      <c r="Y82" s="12"/>
      <c r="Z82" s="18">
        <f>VLOOKUP(Y82,'Sonstiges - gesperrt'!$B$6:$C$10,2,0)*'II. Bewertungsmodell'!$H82</f>
        <v>0</v>
      </c>
      <c r="AA82" s="12"/>
      <c r="AB82" s="19">
        <f>VLOOKUP(AA82,'Sonstiges - gesperrt'!$B$6:$C$10,2,0)*'II. Bewertungsmodell'!$H82</f>
        <v>0</v>
      </c>
    </row>
    <row r="83" spans="2:28" ht="14.25" hidden="1" x14ac:dyDescent="0.2">
      <c r="B83" s="95" t="s">
        <v>103</v>
      </c>
      <c r="C83" s="200"/>
      <c r="D83" s="201"/>
      <c r="E83" s="201"/>
      <c r="F83" s="201"/>
      <c r="G83" s="202"/>
      <c r="H83" s="106">
        <v>0</v>
      </c>
      <c r="I83" s="12"/>
      <c r="J83" s="18">
        <f>VLOOKUP(I83,'Sonstiges - gesperrt'!$B$6:$C$10,2,0)*'II. Bewertungsmodell'!$H83</f>
        <v>0</v>
      </c>
      <c r="K83" s="12"/>
      <c r="L83" s="18">
        <f>VLOOKUP(K83,'Sonstiges - gesperrt'!$B$6:$C$10,2,0)*'II. Bewertungsmodell'!$H83</f>
        <v>0</v>
      </c>
      <c r="M83" s="12"/>
      <c r="N83" s="18">
        <f>VLOOKUP(M83,'Sonstiges - gesperrt'!$B$6:$C$10,2,0)*'II. Bewertungsmodell'!$H83</f>
        <v>0</v>
      </c>
      <c r="O83" s="12"/>
      <c r="P83" s="18">
        <f>VLOOKUP(O83,'Sonstiges - gesperrt'!$B$6:$C$10,2,0)*'II. Bewertungsmodell'!$H83</f>
        <v>0</v>
      </c>
      <c r="Q83" s="12"/>
      <c r="R83" s="18">
        <f>VLOOKUP(Q83,'Sonstiges - gesperrt'!$B$6:$C$10,2,0)*'II. Bewertungsmodell'!$H83</f>
        <v>0</v>
      </c>
      <c r="S83" s="12"/>
      <c r="T83" s="18">
        <f>VLOOKUP(S83,'Sonstiges - gesperrt'!$B$6:$C$10,2,0)*'II. Bewertungsmodell'!$H83</f>
        <v>0</v>
      </c>
      <c r="U83" s="12"/>
      <c r="V83" s="18">
        <f>VLOOKUP(U83,'Sonstiges - gesperrt'!$B$6:$C$10,2,0)*'II. Bewertungsmodell'!$H83</f>
        <v>0</v>
      </c>
      <c r="W83" s="12"/>
      <c r="X83" s="18">
        <f>VLOOKUP(W83,'Sonstiges - gesperrt'!$B$6:$C$10,2,0)*'II. Bewertungsmodell'!$H83</f>
        <v>0</v>
      </c>
      <c r="Y83" s="12"/>
      <c r="Z83" s="18">
        <f>VLOOKUP(Y83,'Sonstiges - gesperrt'!$B$6:$C$10,2,0)*'II. Bewertungsmodell'!$H83</f>
        <v>0</v>
      </c>
      <c r="AA83" s="12"/>
      <c r="AB83" s="19">
        <f>VLOOKUP(AA83,'Sonstiges - gesperrt'!$B$6:$C$10,2,0)*'II. Bewertungsmodell'!$H83</f>
        <v>0</v>
      </c>
    </row>
    <row r="84" spans="2:28" ht="15" hidden="1" thickBot="1" x14ac:dyDescent="0.25">
      <c r="B84" s="105" t="s">
        <v>104</v>
      </c>
      <c r="C84" s="197"/>
      <c r="D84" s="198"/>
      <c r="E84" s="198"/>
      <c r="F84" s="198"/>
      <c r="G84" s="199"/>
      <c r="H84" s="107">
        <v>0</v>
      </c>
      <c r="I84" s="13"/>
      <c r="J84" s="20">
        <f>VLOOKUP(I84,'Sonstiges - gesperrt'!$B$6:$C$10,2,0)*'II. Bewertungsmodell'!$H84</f>
        <v>0</v>
      </c>
      <c r="K84" s="13"/>
      <c r="L84" s="20">
        <f>VLOOKUP(K84,'Sonstiges - gesperrt'!$B$6:$C$10,2,0)*'II. Bewertungsmodell'!$H84</f>
        <v>0</v>
      </c>
      <c r="M84" s="13"/>
      <c r="N84" s="20">
        <f>VLOOKUP(M84,'Sonstiges - gesperrt'!$B$6:$C$10,2,0)*'II. Bewertungsmodell'!$H84</f>
        <v>0</v>
      </c>
      <c r="O84" s="13"/>
      <c r="P84" s="20">
        <f>VLOOKUP(O84,'Sonstiges - gesperrt'!$B$6:$C$10,2,0)*'II. Bewertungsmodell'!$H84</f>
        <v>0</v>
      </c>
      <c r="Q84" s="13"/>
      <c r="R84" s="20">
        <f>VLOOKUP(Q84,'Sonstiges - gesperrt'!$B$6:$C$10,2,0)*'II. Bewertungsmodell'!$H84</f>
        <v>0</v>
      </c>
      <c r="S84" s="13"/>
      <c r="T84" s="20">
        <f>VLOOKUP(S84,'Sonstiges - gesperrt'!$B$6:$C$10,2,0)*'II. Bewertungsmodell'!$H84</f>
        <v>0</v>
      </c>
      <c r="U84" s="13"/>
      <c r="V84" s="20">
        <f>VLOOKUP(U84,'Sonstiges - gesperrt'!$B$6:$C$10,2,0)*'II. Bewertungsmodell'!$H84</f>
        <v>0</v>
      </c>
      <c r="W84" s="13"/>
      <c r="X84" s="20">
        <f>VLOOKUP(W84,'Sonstiges - gesperrt'!$B$6:$C$10,2,0)*'II. Bewertungsmodell'!$H84</f>
        <v>0</v>
      </c>
      <c r="Y84" s="13"/>
      <c r="Z84" s="20">
        <f>VLOOKUP(Y84,'Sonstiges - gesperrt'!$B$6:$C$10,2,0)*'II. Bewertungsmodell'!$H84</f>
        <v>0</v>
      </c>
      <c r="AA84" s="13"/>
      <c r="AB84" s="21">
        <f>VLOOKUP(AA84,'Sonstiges - gesperrt'!$B$6:$C$10,2,0)*'II. Bewertungsmodell'!$H84</f>
        <v>0</v>
      </c>
    </row>
    <row r="85" spans="2:28" s="76" customFormat="1" ht="11.25" x14ac:dyDescent="0.2"/>
    <row r="86" spans="2:28" ht="13.5" customHeight="1" thickBot="1" x14ac:dyDescent="0.25">
      <c r="C86" s="42" t="s">
        <v>114</v>
      </c>
      <c r="F86" s="52"/>
      <c r="G86" s="52"/>
      <c r="H86" s="61"/>
      <c r="I86" s="76"/>
      <c r="J86" s="77"/>
      <c r="K86" s="76"/>
      <c r="L86" s="77"/>
      <c r="M86" s="76"/>
      <c r="N86" s="77"/>
      <c r="O86" s="76"/>
      <c r="P86" s="77"/>
      <c r="Q86" s="76"/>
      <c r="R86" s="77"/>
      <c r="S86" s="76"/>
      <c r="T86" s="77"/>
      <c r="U86" s="76"/>
      <c r="V86" s="77"/>
      <c r="W86" s="76"/>
      <c r="X86" s="77"/>
      <c r="Y86" s="76"/>
      <c r="Z86" s="77"/>
      <c r="AA86" s="76"/>
      <c r="AB86" s="77"/>
    </row>
    <row r="87" spans="2:28" ht="13.5" customHeight="1" x14ac:dyDescent="0.2">
      <c r="B87" s="43"/>
      <c r="C87" s="44"/>
      <c r="D87" s="44"/>
      <c r="E87" s="44"/>
      <c r="F87" s="78"/>
      <c r="G87" s="78"/>
      <c r="H87" s="79"/>
      <c r="I87" s="80"/>
      <c r="J87" s="81"/>
      <c r="K87" s="80"/>
      <c r="L87" s="81"/>
      <c r="M87" s="80"/>
      <c r="N87" s="81"/>
      <c r="O87" s="80"/>
      <c r="P87" s="81"/>
      <c r="Q87" s="80"/>
      <c r="R87" s="81"/>
      <c r="S87" s="80"/>
      <c r="T87" s="81"/>
      <c r="U87" s="80"/>
      <c r="V87" s="81"/>
      <c r="W87" s="80"/>
      <c r="X87" s="81"/>
      <c r="Y87" s="80"/>
      <c r="Z87" s="81"/>
      <c r="AA87" s="80"/>
      <c r="AB87" s="82"/>
    </row>
    <row r="88" spans="2:28" ht="13.5" customHeight="1" x14ac:dyDescent="0.2">
      <c r="B88" s="83"/>
      <c r="C88" s="84"/>
      <c r="D88" s="84"/>
      <c r="E88" s="84"/>
      <c r="F88" s="84" t="s">
        <v>115</v>
      </c>
      <c r="G88" s="84"/>
      <c r="H88" s="114">
        <f>D11</f>
        <v>0</v>
      </c>
      <c r="I88" s="47" t="s">
        <v>84</v>
      </c>
      <c r="J88" s="85" t="s">
        <v>98</v>
      </c>
      <c r="K88" s="47" t="s">
        <v>84</v>
      </c>
      <c r="L88" s="85" t="s">
        <v>98</v>
      </c>
      <c r="M88" s="47" t="s">
        <v>84</v>
      </c>
      <c r="N88" s="85" t="s">
        <v>98</v>
      </c>
      <c r="O88" s="47" t="s">
        <v>84</v>
      </c>
      <c r="P88" s="85" t="s">
        <v>98</v>
      </c>
      <c r="Q88" s="47" t="s">
        <v>84</v>
      </c>
      <c r="R88" s="85" t="s">
        <v>98</v>
      </c>
      <c r="S88" s="47" t="s">
        <v>84</v>
      </c>
      <c r="T88" s="85" t="s">
        <v>98</v>
      </c>
      <c r="U88" s="47" t="s">
        <v>84</v>
      </c>
      <c r="V88" s="85" t="s">
        <v>98</v>
      </c>
      <c r="W88" s="47" t="s">
        <v>84</v>
      </c>
      <c r="X88" s="85" t="s">
        <v>98</v>
      </c>
      <c r="Y88" s="47" t="s">
        <v>84</v>
      </c>
      <c r="Z88" s="85" t="s">
        <v>98</v>
      </c>
      <c r="AA88" s="47" t="s">
        <v>84</v>
      </c>
      <c r="AB88" s="86" t="s">
        <v>98</v>
      </c>
    </row>
    <row r="89" spans="2:28" ht="14.25" x14ac:dyDescent="0.2">
      <c r="B89" s="87" t="s">
        <v>99</v>
      </c>
      <c r="C89" s="172" t="s">
        <v>116</v>
      </c>
      <c r="D89" s="172"/>
      <c r="E89" s="172"/>
      <c r="F89" s="172"/>
      <c r="G89" s="173"/>
      <c r="H89" s="113">
        <f>D11</f>
        <v>0</v>
      </c>
      <c r="I89" s="12"/>
      <c r="J89" s="18">
        <f>VLOOKUP(I89,'Sonstiges - gesperrt'!$A$29:$B$130,2,0)*'II. Bewertungsmodell'!$H89</f>
        <v>0</v>
      </c>
      <c r="K89" s="12"/>
      <c r="L89" s="18">
        <f>VLOOKUP(K89,'Sonstiges - gesperrt'!$A$29:$B$130,2,0)*'II. Bewertungsmodell'!$H89</f>
        <v>0</v>
      </c>
      <c r="M89" s="12"/>
      <c r="N89" s="18">
        <f>VLOOKUP(M89,'Sonstiges - gesperrt'!$A$29:$B$130,2,0)*'II. Bewertungsmodell'!$H89</f>
        <v>0</v>
      </c>
      <c r="O89" s="12"/>
      <c r="P89" s="18">
        <f>VLOOKUP(O89,'Sonstiges - gesperrt'!$A$29:$B$130,2,0)*'II. Bewertungsmodell'!$H89</f>
        <v>0</v>
      </c>
      <c r="Q89" s="12"/>
      <c r="R89" s="18">
        <f>VLOOKUP(Q89,'Sonstiges - gesperrt'!$A$29:$B$130,2,0)*'II. Bewertungsmodell'!$H89</f>
        <v>0</v>
      </c>
      <c r="S89" s="12"/>
      <c r="T89" s="18">
        <f>VLOOKUP(S89,'Sonstiges - gesperrt'!$A$29:$B$130,2,0)*'II. Bewertungsmodell'!$H89</f>
        <v>0</v>
      </c>
      <c r="U89" s="12"/>
      <c r="V89" s="18">
        <f>VLOOKUP(U89,'Sonstiges - gesperrt'!$A$29:$B$130,2,0)*'II. Bewertungsmodell'!$H89</f>
        <v>0</v>
      </c>
      <c r="W89" s="12"/>
      <c r="X89" s="18">
        <f>VLOOKUP(W89,'Sonstiges - gesperrt'!$A$29:$B$130,2,0)*'II. Bewertungsmodell'!$H89</f>
        <v>0</v>
      </c>
      <c r="Y89" s="12"/>
      <c r="Z89" s="18">
        <f>VLOOKUP(Y89,'Sonstiges - gesperrt'!$A$29:$B$130,2,0)*'II. Bewertungsmodell'!$H89</f>
        <v>0</v>
      </c>
      <c r="AA89" s="12"/>
      <c r="AB89" s="19">
        <f>VLOOKUP(AA89,'Sonstiges - gesperrt'!$A$29:$B$130,2,0)*'II. Bewertungsmodell'!$H89</f>
        <v>0</v>
      </c>
    </row>
    <row r="90" spans="2:28" x14ac:dyDescent="0.2">
      <c r="C90" s="97"/>
      <c r="D90" s="97"/>
      <c r="E90" s="97"/>
      <c r="F90" s="97"/>
      <c r="G90" s="97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</row>
    <row r="91" spans="2:28" ht="13.5" thickBot="1" x14ac:dyDescent="0.25">
      <c r="B91" s="42"/>
      <c r="C91" s="116" t="s">
        <v>117</v>
      </c>
      <c r="D91" s="97"/>
      <c r="E91" s="97"/>
      <c r="F91" s="97"/>
      <c r="G91" s="97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</row>
    <row r="92" spans="2:28" ht="13.5" thickBot="1" x14ac:dyDescent="0.25">
      <c r="B92" s="43"/>
      <c r="C92" s="44"/>
      <c r="D92" s="44"/>
      <c r="E92" s="44"/>
      <c r="F92" s="44"/>
      <c r="G92" s="44"/>
      <c r="H92" s="111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5"/>
    </row>
    <row r="93" spans="2:28" s="180" customFormat="1" ht="16.5" thickBot="1" x14ac:dyDescent="0.3">
      <c r="B93" s="181"/>
      <c r="C93" s="182"/>
      <c r="D93" s="182"/>
      <c r="E93" s="182"/>
      <c r="F93" s="183" t="s">
        <v>118</v>
      </c>
      <c r="G93" s="183"/>
      <c r="H93" s="184">
        <f>SUM(H20,H36:H40,H56:H60,H62:H66,H68:H72,H74:H78,H80:H84,H89:H89)</f>
        <v>1</v>
      </c>
      <c r="I93" s="183"/>
      <c r="J93" s="185">
        <f>IF(I50="Nein","K.O.",SUM(J21,J36:J40,J56:J60,J62:J66,J68:J72,J74:J78,J80:J84,J89:J89))</f>
        <v>0</v>
      </c>
      <c r="K93" s="185"/>
      <c r="L93" s="185">
        <f>IF(K50="Nein","K.O.",SUM(L21,L36:L40,L56:L60,L62:L66,L68:L72,L74:L78,L80:L84,L89:L89))</f>
        <v>0</v>
      </c>
      <c r="M93" s="185"/>
      <c r="N93" s="185">
        <f>IF(M50="Nein","K.O.",SUM(N21,N36:N40,N56:N60,N62:N66,N68:N72,N74:N78,N80:N84,N89:N89))</f>
        <v>0</v>
      </c>
      <c r="O93" s="185"/>
      <c r="P93" s="185">
        <f>IF(O50="Nein","K.O.",SUM(P21,P36:P40,P56:P60,P62:P66,P68:P72,P74:P78,P80:P84,P89))</f>
        <v>0</v>
      </c>
      <c r="Q93" s="185"/>
      <c r="R93" s="185">
        <f>IF(Q50="Nein","K.O.",SUM(R21,R36:R40,R56:R60,R62:R66,R68:R72,R74:R78,R80:R84,R89))</f>
        <v>0</v>
      </c>
      <c r="S93" s="185"/>
      <c r="T93" s="185">
        <f>IF(S50="Nein","K.O.",SUM(T21,T36:T40,T56:T60,T62:T66,T68:T72,T74:T78,T80:T84,T89))</f>
        <v>0</v>
      </c>
      <c r="U93" s="185"/>
      <c r="V93" s="185">
        <f>IF(U50="Nein","K.O.",SUM(V21,V36:V40,V56:V60,V62:V66,V68:V72,V74:V78,V80:V84,V89))</f>
        <v>0</v>
      </c>
      <c r="W93" s="185"/>
      <c r="X93" s="185">
        <f>IF(W50="Nein","K.O.",SUM(X21,X36:X40,X56:X60,X62:X66,X68:X72,X74:X78,X80:X84,X89))</f>
        <v>0</v>
      </c>
      <c r="Y93" s="185"/>
      <c r="Z93" s="185">
        <f>IF(Y50="Nein","K.O.",SUM(Z21,Z36:Z40,Z56:Z60,Z62:Z66,Z68:Z72,Z74:Z78,Z80:Z84,Z89))</f>
        <v>0</v>
      </c>
      <c r="AA93" s="185"/>
      <c r="AB93" s="185">
        <f>IF(AA50="Nein","K.O.",SUM(AB21,AB36:AB40,AB56:AB60,AB62:AB66,AB68:AB72,AB74:AB78,AB80:AB84,AB89))</f>
        <v>0</v>
      </c>
    </row>
    <row r="94" spans="2:28" s="61" customFormat="1" ht="11.25" hidden="1" x14ac:dyDescent="0.2">
      <c r="B94" s="189"/>
      <c r="C94" s="189"/>
      <c r="D94" s="190"/>
      <c r="E94" s="190"/>
      <c r="F94" s="190"/>
      <c r="G94" s="190"/>
      <c r="H94" s="190"/>
      <c r="I94" s="190"/>
      <c r="J94" s="190" t="str">
        <f>I16</f>
        <v>Lieferant 1</v>
      </c>
      <c r="K94" s="190"/>
      <c r="L94" s="190" t="str">
        <f>K16</f>
        <v>Lieferant 2</v>
      </c>
      <c r="M94" s="190"/>
      <c r="N94" s="190" t="str">
        <f>M16</f>
        <v>Lieferant 3</v>
      </c>
      <c r="O94" s="190"/>
      <c r="P94" s="190" t="str">
        <f>O16</f>
        <v>Lieferant 4</v>
      </c>
      <c r="Q94" s="190"/>
      <c r="R94" s="190" t="str">
        <f>Q16</f>
        <v>Lieferant 5</v>
      </c>
      <c r="S94" s="190"/>
      <c r="T94" s="190" t="str">
        <f>S16</f>
        <v>Lieferant 6</v>
      </c>
      <c r="U94" s="190"/>
      <c r="V94" s="190" t="str">
        <f>U16</f>
        <v>Lieferant 7</v>
      </c>
      <c r="W94" s="190"/>
      <c r="X94" s="190" t="str">
        <f>W16</f>
        <v>Lieferant 8</v>
      </c>
      <c r="Y94" s="190"/>
      <c r="Z94" s="190" t="str">
        <f>Y16</f>
        <v>Lieferant 9</v>
      </c>
      <c r="AA94" s="190"/>
      <c r="AB94" s="190" t="str">
        <f>AA16</f>
        <v>Lieferant 10</v>
      </c>
    </row>
    <row r="95" spans="2:28" s="61" customFormat="1" ht="11.25" hidden="1" x14ac:dyDescent="0.2">
      <c r="C95" s="187">
        <f>MAX(J93,L93,N93,P93,R93,T93,V93,X93,Z93,AB93)</f>
        <v>0</v>
      </c>
      <c r="J95" s="188" t="str">
        <f>I21</f>
        <v>-</v>
      </c>
      <c r="L95" s="188" t="str">
        <f>K21</f>
        <v>-</v>
      </c>
      <c r="N95" s="188" t="str">
        <f>M21</f>
        <v>-</v>
      </c>
      <c r="P95" s="188" t="str">
        <f>O21</f>
        <v>-</v>
      </c>
      <c r="R95" s="188" t="str">
        <f>Q21</f>
        <v>-</v>
      </c>
      <c r="T95" s="188" t="str">
        <f>S21</f>
        <v>-</v>
      </c>
      <c r="V95" s="188" t="str">
        <f>U21</f>
        <v>-</v>
      </c>
      <c r="X95" s="188" t="str">
        <f>W21</f>
        <v>-</v>
      </c>
      <c r="Z95" s="188" t="str">
        <f>Y21</f>
        <v>-</v>
      </c>
      <c r="AB95" s="188" t="str">
        <f>AA21</f>
        <v>-</v>
      </c>
    </row>
    <row r="96" spans="2:28" hidden="1" x14ac:dyDescent="0.2"/>
  </sheetData>
  <sheetProtection algorithmName="SHA-512" hashValue="RL8qLuNcBG6W+VUSRyR97T0DO7/x6mpTWejuri7xxvDnj7IAH4S+Vczlr+qjmftFCodnl/FhVhyGMjKQiPwL2w==" saltValue="cvM5hQWe79I4ac7wzZm55g==" spinCount="100000" sheet="1" objects="1" scenarios="1"/>
  <mergeCells count="131">
    <mergeCell ref="C63:G63"/>
    <mergeCell ref="C62:G62"/>
    <mergeCell ref="C60:G60"/>
    <mergeCell ref="U50:V50"/>
    <mergeCell ref="W50:X50"/>
    <mergeCell ref="Y50:Z50"/>
    <mergeCell ref="C36:G36"/>
    <mergeCell ref="C37:G37"/>
    <mergeCell ref="C84:G84"/>
    <mergeCell ref="C77:G77"/>
    <mergeCell ref="C78:G78"/>
    <mergeCell ref="C80:G80"/>
    <mergeCell ref="C81:G81"/>
    <mergeCell ref="C82:G82"/>
    <mergeCell ref="C83:G83"/>
    <mergeCell ref="C70:G70"/>
    <mergeCell ref="C71:G71"/>
    <mergeCell ref="C72:G72"/>
    <mergeCell ref="C74:G74"/>
    <mergeCell ref="C75:G75"/>
    <mergeCell ref="C76:G76"/>
    <mergeCell ref="C64:G64"/>
    <mergeCell ref="C65:G65"/>
    <mergeCell ref="C66:G66"/>
    <mergeCell ref="C68:G68"/>
    <mergeCell ref="C69:G69"/>
    <mergeCell ref="B50:H50"/>
    <mergeCell ref="AA50:AB50"/>
    <mergeCell ref="I18:J18"/>
    <mergeCell ref="K18:L18"/>
    <mergeCell ref="M18:N18"/>
    <mergeCell ref="O18:P18"/>
    <mergeCell ref="Q18:R18"/>
    <mergeCell ref="S18:T18"/>
    <mergeCell ref="I50:J50"/>
    <mergeCell ref="K50:L50"/>
    <mergeCell ref="M50:N50"/>
    <mergeCell ref="O50:P50"/>
    <mergeCell ref="Q50:R50"/>
    <mergeCell ref="S50:T50"/>
    <mergeCell ref="Q49:R49"/>
    <mergeCell ref="S49:T49"/>
    <mergeCell ref="O47:P47"/>
    <mergeCell ref="O48:P48"/>
    <mergeCell ref="O49:P49"/>
    <mergeCell ref="M47:N47"/>
    <mergeCell ref="M48:N48"/>
    <mergeCell ref="M49:N49"/>
    <mergeCell ref="Y49:Z49"/>
    <mergeCell ref="AA49:AB49"/>
    <mergeCell ref="AA47:AB47"/>
    <mergeCell ref="S48:T48"/>
    <mergeCell ref="U48:V48"/>
    <mergeCell ref="W48:X48"/>
    <mergeCell ref="Y48:Z48"/>
    <mergeCell ref="AA48:AB48"/>
    <mergeCell ref="U49:V49"/>
    <mergeCell ref="S47:T47"/>
    <mergeCell ref="U47:V47"/>
    <mergeCell ref="W47:X47"/>
    <mergeCell ref="Y47:Z47"/>
    <mergeCell ref="I45:J45"/>
    <mergeCell ref="I46:J46"/>
    <mergeCell ref="I47:J47"/>
    <mergeCell ref="I48:J48"/>
    <mergeCell ref="I49:J49"/>
    <mergeCell ref="W49:X49"/>
    <mergeCell ref="S45:T45"/>
    <mergeCell ref="U45:V45"/>
    <mergeCell ref="W45:X45"/>
    <mergeCell ref="Q45:R45"/>
    <mergeCell ref="Q46:R46"/>
    <mergeCell ref="Q47:R47"/>
    <mergeCell ref="Q48:R48"/>
    <mergeCell ref="K45:L45"/>
    <mergeCell ref="K46:L46"/>
    <mergeCell ref="K47:L47"/>
    <mergeCell ref="K48:L48"/>
    <mergeCell ref="K49:L49"/>
    <mergeCell ref="Y16:Z16"/>
    <mergeCell ref="AA16:AB16"/>
    <mergeCell ref="Y17:Z17"/>
    <mergeCell ref="AA17:AB17"/>
    <mergeCell ref="M45:N45"/>
    <mergeCell ref="M46:N46"/>
    <mergeCell ref="O45:P45"/>
    <mergeCell ref="O46:P46"/>
    <mergeCell ref="U16:V16"/>
    <mergeCell ref="W16:X16"/>
    <mergeCell ref="U18:V18"/>
    <mergeCell ref="W18:X18"/>
    <mergeCell ref="Y18:Z18"/>
    <mergeCell ref="AA18:AB18"/>
    <mergeCell ref="AA45:AB45"/>
    <mergeCell ref="S46:T46"/>
    <mergeCell ref="U46:V46"/>
    <mergeCell ref="W46:X46"/>
    <mergeCell ref="Y46:Z46"/>
    <mergeCell ref="AA46:AB46"/>
    <mergeCell ref="M17:N17"/>
    <mergeCell ref="O17:P17"/>
    <mergeCell ref="Q17:R17"/>
    <mergeCell ref="Y45:Z45"/>
    <mergeCell ref="B5:C5"/>
    <mergeCell ref="B6:C6"/>
    <mergeCell ref="B7:C7"/>
    <mergeCell ref="B12:C12"/>
    <mergeCell ref="I17:J17"/>
    <mergeCell ref="K17:L17"/>
    <mergeCell ref="U17:V17"/>
    <mergeCell ref="I16:J16"/>
    <mergeCell ref="K16:L16"/>
    <mergeCell ref="M16:N16"/>
    <mergeCell ref="O16:P16"/>
    <mergeCell ref="Q16:R16"/>
    <mergeCell ref="S16:T16"/>
    <mergeCell ref="S17:T17"/>
    <mergeCell ref="J3:X12"/>
    <mergeCell ref="W17:X17"/>
    <mergeCell ref="C40:G40"/>
    <mergeCell ref="C39:G39"/>
    <mergeCell ref="C38:G38"/>
    <mergeCell ref="C59:G59"/>
    <mergeCell ref="C58:G58"/>
    <mergeCell ref="C57:G57"/>
    <mergeCell ref="C56:G56"/>
    <mergeCell ref="C49:H49"/>
    <mergeCell ref="C48:H48"/>
    <mergeCell ref="C47:H47"/>
    <mergeCell ref="C46:H46"/>
    <mergeCell ref="C45:H45"/>
  </mergeCells>
  <conditionalFormatting sqref="D8">
    <cfRule type="cellIs" dxfId="13" priority="22" operator="lessThan">
      <formula>0.5</formula>
    </cfRule>
  </conditionalFormatting>
  <conditionalFormatting sqref="H20">
    <cfRule type="cellIs" dxfId="12" priority="129" operator="lessThan">
      <formula>0.5</formula>
    </cfRule>
  </conditionalFormatting>
  <conditionalFormatting sqref="H35">
    <cfRule type="expression" dxfId="11" priority="1">
      <formula>$D$9&lt;&gt;$H$36+$H$37+$H$38+$H$39+$H$40</formula>
    </cfRule>
  </conditionalFormatting>
  <conditionalFormatting sqref="H54">
    <cfRule type="cellIs" dxfId="10" priority="130" operator="greaterThan">
      <formula>0.6</formula>
    </cfRule>
    <cfRule type="expression" dxfId="9" priority="26">
      <formula>IF($D$10&lt;&gt;$H$55+$H$61+$H$67+$H$73+$H$79,)</formula>
    </cfRule>
    <cfRule type="expression" dxfId="8" priority="25">
      <formula>$D$10&lt;&gt;$H$54</formula>
    </cfRule>
  </conditionalFormatting>
  <conditionalFormatting sqref="H93">
    <cfRule type="cellIs" dxfId="7" priority="134" operator="greaterThan">
      <formula>1</formula>
    </cfRule>
    <cfRule type="cellIs" dxfId="6" priority="133" operator="lessThan">
      <formula>1</formula>
    </cfRule>
  </conditionalFormatting>
  <conditionalFormatting sqref="I36 K36 M36 O36 AA36 Y36 W36 U36 S36 Q36">
    <cfRule type="iconSet" priority="2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37:I38 K37:K38 M37:M38 O37:O38 AA37:AA38 Y37:Y38 W37:W38 U37:U38 S37:S38 Q37:Q38">
    <cfRule type="iconSet" priority="2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39:I40">
    <cfRule type="iconSet" priority="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56">
    <cfRule type="iconSet" priority="12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57:I60">
    <cfRule type="iconSet" priority="12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62">
    <cfRule type="iconSet" priority="10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63:I66">
    <cfRule type="iconSet" priority="10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68">
    <cfRule type="iconSet" priority="10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69:I72">
    <cfRule type="iconSet" priority="10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74">
    <cfRule type="iconSet" priority="10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75:I78">
    <cfRule type="iconSet" priority="10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80">
    <cfRule type="iconSet" priority="10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81:I84">
    <cfRule type="iconSet" priority="10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I89 AA89 Y89 W89 U89 S89 Q89 O89 M89 K89">
    <cfRule type="iconSet" priority="11">
      <iconSet iconSet="5Quarters">
        <cfvo type="percent" val="0"/>
        <cfvo type="num" val="70"/>
        <cfvo type="num" val="80"/>
        <cfvo type="num" val="80"/>
        <cfvo type="num" val="91"/>
      </iconSet>
    </cfRule>
  </conditionalFormatting>
  <conditionalFormatting sqref="I50:AB50">
    <cfRule type="cellIs" dxfId="5" priority="131" operator="equal">
      <formula>"Nein"</formula>
    </cfRule>
  </conditionalFormatting>
  <conditionalFormatting sqref="K39:K40">
    <cfRule type="iconSet" priority="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56">
    <cfRule type="iconSet" priority="12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57:K60">
    <cfRule type="iconSet" priority="12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62">
    <cfRule type="iconSet" priority="100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63:K66">
    <cfRule type="iconSet" priority="9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68">
    <cfRule type="iconSet" priority="9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69:K72">
    <cfRule type="iconSet" priority="9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74">
    <cfRule type="iconSet" priority="9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75:K78">
    <cfRule type="iconSet" priority="9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80">
    <cfRule type="iconSet" priority="9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81:K84">
    <cfRule type="iconSet" priority="9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K89 I89 M89 O89 Q89 S89 U89 W89 Y89 AA89">
    <cfRule type="cellIs" dxfId="4" priority="135" operator="between">
      <formula>-1</formula>
      <formula>-1</formula>
    </cfRule>
  </conditionalFormatting>
  <conditionalFormatting sqref="K89">
    <cfRule type="cellIs" dxfId="3" priority="2" operator="between">
      <formula>-1</formula>
      <formula>-1</formula>
    </cfRule>
  </conditionalFormatting>
  <conditionalFormatting sqref="M39:M40">
    <cfRule type="iconSet" priority="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56">
    <cfRule type="iconSet" priority="12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57:M60">
    <cfRule type="iconSet" priority="12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62">
    <cfRule type="iconSet" priority="9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63:M66">
    <cfRule type="iconSet" priority="9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68">
    <cfRule type="iconSet" priority="90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69:M72">
    <cfRule type="iconSet" priority="8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74">
    <cfRule type="iconSet" priority="8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75:M78">
    <cfRule type="iconSet" priority="8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80">
    <cfRule type="iconSet" priority="8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M81:M84">
    <cfRule type="iconSet" priority="8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39:O40">
    <cfRule type="iconSet" priority="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56">
    <cfRule type="iconSet" priority="12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57:O60">
    <cfRule type="iconSet" priority="12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62">
    <cfRule type="iconSet" priority="8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63:O66">
    <cfRule type="iconSet" priority="8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68">
    <cfRule type="iconSet" priority="8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69:O72">
    <cfRule type="iconSet" priority="8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74">
    <cfRule type="iconSet" priority="80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75:O78">
    <cfRule type="iconSet" priority="7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80">
    <cfRule type="iconSet" priority="7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O81:O84">
    <cfRule type="iconSet" priority="7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39:Q40">
    <cfRule type="iconSet" priority="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56">
    <cfRule type="iconSet" priority="7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57:Q60">
    <cfRule type="iconSet" priority="7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62">
    <cfRule type="iconSet" priority="7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63:Q66">
    <cfRule type="iconSet" priority="7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68">
    <cfRule type="iconSet" priority="7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69:Q72">
    <cfRule type="iconSet" priority="7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74">
    <cfRule type="iconSet" priority="70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75:Q78">
    <cfRule type="iconSet" priority="6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80">
    <cfRule type="iconSet" priority="6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Q81:Q84">
    <cfRule type="iconSet" priority="6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39">
    <cfRule type="iconSet" priority="16">
      <iconSet>
        <cfvo type="percent" val="0"/>
        <cfvo type="num" val="2"/>
        <cfvo type="num" val="4"/>
      </iconSet>
    </cfRule>
  </conditionalFormatting>
  <conditionalFormatting sqref="S56">
    <cfRule type="iconSet" priority="11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57:S60">
    <cfRule type="iconSet" priority="11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62">
    <cfRule type="iconSet" priority="6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63:S66">
    <cfRule type="iconSet" priority="6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68">
    <cfRule type="iconSet" priority="6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69:S72">
    <cfRule type="iconSet" priority="6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74">
    <cfRule type="iconSet" priority="6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75:S78">
    <cfRule type="iconSet" priority="6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80">
    <cfRule type="iconSet" priority="60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S81:S84">
    <cfRule type="iconSet" priority="5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39">
    <cfRule type="iconSet" priority="15">
      <iconSet>
        <cfvo type="percent" val="0"/>
        <cfvo type="num" val="2"/>
        <cfvo type="num" val="4"/>
      </iconSet>
    </cfRule>
  </conditionalFormatting>
  <conditionalFormatting sqref="U56">
    <cfRule type="iconSet" priority="11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57:U60">
    <cfRule type="iconSet" priority="11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62">
    <cfRule type="iconSet" priority="5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63:U66">
    <cfRule type="iconSet" priority="5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68">
    <cfRule type="iconSet" priority="5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69:U72">
    <cfRule type="iconSet" priority="5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74">
    <cfRule type="iconSet" priority="5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75:U78">
    <cfRule type="iconSet" priority="5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80">
    <cfRule type="iconSet" priority="5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U81:U84">
    <cfRule type="iconSet" priority="5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39">
    <cfRule type="iconSet" priority="14">
      <iconSet>
        <cfvo type="percent" val="0"/>
        <cfvo type="num" val="2"/>
        <cfvo type="num" val="4"/>
      </iconSet>
    </cfRule>
  </conditionalFormatting>
  <conditionalFormatting sqref="W56">
    <cfRule type="iconSet" priority="11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57:W60">
    <cfRule type="iconSet" priority="11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62">
    <cfRule type="iconSet" priority="50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63:W66">
    <cfRule type="iconSet" priority="4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68">
    <cfRule type="iconSet" priority="4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69:W72">
    <cfRule type="iconSet" priority="4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74">
    <cfRule type="iconSet" priority="4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75:W78">
    <cfRule type="iconSet" priority="4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80">
    <cfRule type="iconSet" priority="4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W81:W84">
    <cfRule type="iconSet" priority="4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39">
    <cfRule type="iconSet" priority="13">
      <iconSet>
        <cfvo type="percent" val="0"/>
        <cfvo type="num" val="2"/>
        <cfvo type="num" val="4"/>
      </iconSet>
    </cfRule>
  </conditionalFormatting>
  <conditionalFormatting sqref="Y56">
    <cfRule type="iconSet" priority="11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57:Y60">
    <cfRule type="iconSet" priority="11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62">
    <cfRule type="iconSet" priority="4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63:Y66">
    <cfRule type="iconSet" priority="4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68">
    <cfRule type="iconSet" priority="40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69:Y72">
    <cfRule type="iconSet" priority="3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74">
    <cfRule type="iconSet" priority="3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75:Y78">
    <cfRule type="iconSet" priority="3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80">
    <cfRule type="iconSet" priority="36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Y81:Y84">
    <cfRule type="iconSet" priority="35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39">
    <cfRule type="iconSet" priority="12">
      <iconSet>
        <cfvo type="percent" val="0"/>
        <cfvo type="num" val="2"/>
        <cfvo type="num" val="4"/>
      </iconSet>
    </cfRule>
  </conditionalFormatting>
  <conditionalFormatting sqref="AA56">
    <cfRule type="iconSet" priority="110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57:AA60">
    <cfRule type="iconSet" priority="10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62">
    <cfRule type="iconSet" priority="28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63:AA66">
    <cfRule type="iconSet" priority="27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68">
    <cfRule type="iconSet" priority="30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69:AA72">
    <cfRule type="iconSet" priority="29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74">
    <cfRule type="iconSet" priority="32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75:AA78">
    <cfRule type="iconSet" priority="31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80">
    <cfRule type="iconSet" priority="34">
      <iconSet iconSet="5Quarters">
        <cfvo type="percent" val="0"/>
        <cfvo type="num" val="1"/>
        <cfvo type="num" val="2"/>
        <cfvo type="num" val="3"/>
        <cfvo type="num" val="4"/>
      </iconSet>
    </cfRule>
  </conditionalFormatting>
  <conditionalFormatting sqref="AA81:AA84">
    <cfRule type="iconSet" priority="33">
      <iconSet iconSet="5Quarters">
        <cfvo type="percent" val="0"/>
        <cfvo type="num" val="1"/>
        <cfvo type="num" val="2"/>
        <cfvo type="num" val="3"/>
        <cfvo type="num" val="4"/>
      </iconSet>
    </cfRule>
  </conditionalFormatting>
  <dataValidations count="4">
    <dataValidation type="list" allowBlank="1" showInputMessage="1" showErrorMessage="1" sqref="I45:I49 K45:K49 M45:M49 O45:O49 Q45:Q49 S45:S49 U45:U49 W45:W49 Y45:Y49 AA45:AA49" xr:uid="{00000000-0002-0000-0100-000000000000}">
      <formula1>KOKriterien1</formula1>
    </dataValidation>
    <dataValidation type="list" allowBlank="1" showInputMessage="1" showErrorMessage="1" sqref="U41 AA56:AA60 I68:I72 I62:I66 I74:I78 I56:I60 K68:K72 K62:K66 K74:K78 K56:K60 M68:M72 M62:M66 M74:M78 M56:M60 O68:O72 O62:O66 O74:O78 O56:O60 Q56:Q60 Q68:Q72 Q62:Q66 Q74:Q78 I80:I85 S68:S72 S62:S66 S74:S78 S56:S60 U74:U78 U62:U66 U56:U60 U68:U72 W68:W72 W62:W66 W74:W78 W56:W60 Y68:Y72 Y62:Y66 Y74:Y78 Y56:Y60 AA68:AA72 AA74:AA78 Y41 K41 M41 O41 W41 AA62:AA66 I41 K80:K85 Q41 S41 Q36:Q38 O36:O38 M36:M38 K36:K38 I36:I38 S36:S38 U36:U38 W36:W38 Y36:Y38 AA36:AA38 Y80:Y85 AA80:AA85 W80:W85 S80:S85 U80:U85 Q80:Q85 O80:O85 M80:M85 AA41" xr:uid="{00000000-0002-0000-0100-000001000000}">
      <formula1>Balls</formula1>
    </dataValidation>
    <dataValidation type="whole" allowBlank="1" showInputMessage="1" showErrorMessage="1" prompt="Bei Lieferanten ohne Bewertung bitte -1 eingeben" sqref="AA89 K89 M89 O89 Q89 S89 U89 W89 Y89 I89" xr:uid="{00000000-0002-0000-0100-000002000000}">
      <formula1>-1</formula1>
      <formula2>100</formula2>
    </dataValidation>
    <dataValidation type="decimal" allowBlank="1" showInputMessage="1" showErrorMessage="1" prompt="Werte zulässig zwischen 50% und 80%" sqref="D8" xr:uid="{00000000-0002-0000-0100-000003000000}">
      <formula1>0.5</formula1>
      <formula2>0.8</formula2>
    </dataValidation>
  </dataValidations>
  <pageMargins left="0.23622047244094491" right="0.23622047244094491" top="0.74803149606299213" bottom="0.74803149606299213" header="0.31496062992125984" footer="0.31496062992125984"/>
  <pageSetup paperSize="9" scale="47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00000000-0002-0000-0100-000004000000}">
          <x14:formula1>
            <xm:f>'Sonstiges - gesperrt'!$A$2:$A$3</xm:f>
          </x14:formula1>
          <xm:sqref>D4</xm:sqref>
        </x14:dataValidation>
        <x14:dataValidation type="list" allowBlank="1" showInputMessage="1" showErrorMessage="1" xr:uid="{00000000-0002-0000-0100-000005000000}">
          <x14:formula1>
            <xm:f>'Sonstiges - gesperrt'!$B$6:$B$10</xm:f>
          </x14:formula1>
          <xm:sqref>I39:I40 K39:K40 M39:M40 O39:O40 Q39:Q40 S39:S40 U39:U40 W39:W40 Y39:Y40 AA39:AA40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L55"/>
  <sheetViews>
    <sheetView zoomScaleNormal="100" workbookViewId="0">
      <selection activeCell="M28" sqref="M28"/>
    </sheetView>
  </sheetViews>
  <sheetFormatPr baseColWidth="10" defaultColWidth="8.7109375" defaultRowHeight="12.75" x14ac:dyDescent="0.2"/>
  <cols>
    <col min="1" max="1" width="2.140625" customWidth="1"/>
    <col min="2" max="2" width="2.42578125" customWidth="1"/>
    <col min="7" max="7" width="12" customWidth="1"/>
    <col min="8" max="8" width="14.28515625" customWidth="1"/>
    <col min="9" max="9" width="13.7109375" customWidth="1"/>
    <col min="10" max="10" width="13.85546875" customWidth="1"/>
    <col min="11" max="11" width="12.85546875" customWidth="1"/>
    <col min="12" max="12" width="12.5703125" customWidth="1"/>
    <col min="13" max="13" width="21.5703125" customWidth="1"/>
  </cols>
  <sheetData>
    <row r="1" spans="1:12" x14ac:dyDescent="0.2">
      <c r="A1" s="253" t="s">
        <v>119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2" x14ac:dyDescent="0.2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x14ac:dyDescent="0.2">
      <c r="A3" s="254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2" x14ac:dyDescent="0.2">
      <c r="A4" s="254"/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 x14ac:dyDescent="0.2">
      <c r="A5" s="254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</row>
    <row r="6" spans="1:12" x14ac:dyDescent="0.2">
      <c r="A6" s="254"/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</row>
    <row r="8" spans="1:12" ht="13.5" thickBot="1" x14ac:dyDescent="0.25">
      <c r="B8" s="152" t="s">
        <v>105</v>
      </c>
      <c r="F8" s="153"/>
      <c r="G8" s="154"/>
      <c r="I8" s="254" t="s">
        <v>120</v>
      </c>
      <c r="J8" s="254"/>
      <c r="K8" s="256"/>
    </row>
    <row r="9" spans="1:12" x14ac:dyDescent="0.2">
      <c r="A9" s="155"/>
      <c r="B9" s="111"/>
      <c r="C9" s="111"/>
      <c r="D9" s="111"/>
      <c r="E9" s="111"/>
      <c r="F9" s="111"/>
      <c r="G9" s="111"/>
      <c r="I9" s="131" t="s">
        <v>59</v>
      </c>
      <c r="J9" s="131" t="s">
        <v>121</v>
      </c>
      <c r="K9" s="131" t="s">
        <v>122</v>
      </c>
    </row>
    <row r="10" spans="1:12" x14ac:dyDescent="0.2">
      <c r="A10" s="143"/>
      <c r="B10" s="144"/>
      <c r="C10" s="144"/>
      <c r="D10" s="144"/>
      <c r="E10" s="131" t="s">
        <v>106</v>
      </c>
      <c r="F10" s="131"/>
      <c r="G10" s="156"/>
      <c r="H10" s="120"/>
      <c r="I10" s="120"/>
      <c r="J10" s="120"/>
      <c r="K10" s="120"/>
      <c r="L10" s="120"/>
    </row>
    <row r="11" spans="1:12" x14ac:dyDescent="0.2">
      <c r="A11" s="143"/>
      <c r="B11" s="144"/>
      <c r="C11" s="144"/>
      <c r="D11" s="144"/>
      <c r="E11" s="131"/>
      <c r="F11" s="131"/>
      <c r="G11" s="156"/>
      <c r="H11" s="120"/>
      <c r="I11" s="120"/>
      <c r="J11" s="120"/>
      <c r="K11" s="120"/>
      <c r="L11" s="120"/>
    </row>
    <row r="12" spans="1:12" x14ac:dyDescent="0.2">
      <c r="A12" s="125"/>
      <c r="B12" s="235" t="s">
        <v>123</v>
      </c>
      <c r="C12" s="236"/>
      <c r="D12" s="236"/>
      <c r="E12" s="236"/>
      <c r="F12" s="237"/>
      <c r="G12" s="174"/>
      <c r="H12" s="120"/>
      <c r="I12" s="120"/>
      <c r="J12" s="120"/>
      <c r="K12" s="120"/>
      <c r="L12" s="120"/>
    </row>
    <row r="13" spans="1:12" x14ac:dyDescent="0.2">
      <c r="A13" s="125">
        <f>'II. Bewertungsmodell'!B45</f>
        <v>1</v>
      </c>
      <c r="B13" s="122">
        <f>'II. Bewertungsmodell'!C45</f>
        <v>0</v>
      </c>
      <c r="C13" s="123"/>
      <c r="D13" s="123"/>
      <c r="E13" s="123"/>
      <c r="F13" s="123"/>
      <c r="G13" s="124"/>
      <c r="H13" s="120"/>
      <c r="I13" s="257"/>
      <c r="J13" s="258"/>
      <c r="K13" s="258"/>
      <c r="L13" s="258"/>
    </row>
    <row r="14" spans="1:12" x14ac:dyDescent="0.2">
      <c r="A14" s="125">
        <f>'II. Bewertungsmodell'!B46</f>
        <v>2</v>
      </c>
      <c r="B14" s="122">
        <f>'II. Bewertungsmodell'!C46</f>
        <v>0</v>
      </c>
      <c r="C14" s="123"/>
      <c r="D14" s="123"/>
      <c r="E14" s="123"/>
      <c r="F14" s="123"/>
      <c r="G14" s="124"/>
      <c r="H14" s="120"/>
      <c r="I14" s="257"/>
      <c r="J14" s="258"/>
      <c r="K14" s="258"/>
      <c r="L14" s="258"/>
    </row>
    <row r="15" spans="1:12" x14ac:dyDescent="0.2">
      <c r="A15" s="125">
        <f>'II. Bewertungsmodell'!B47</f>
        <v>3</v>
      </c>
      <c r="B15" s="122">
        <f>'II. Bewertungsmodell'!C47</f>
        <v>0</v>
      </c>
      <c r="C15" s="123"/>
      <c r="D15" s="123"/>
      <c r="E15" s="123"/>
      <c r="F15" s="123"/>
      <c r="G15" s="124"/>
      <c r="H15" s="120"/>
      <c r="I15" s="257"/>
      <c r="J15" s="258"/>
      <c r="K15" s="258"/>
      <c r="L15" s="258"/>
    </row>
    <row r="16" spans="1:12" x14ac:dyDescent="0.2">
      <c r="A16" s="125">
        <f>'II. Bewertungsmodell'!B48</f>
        <v>4</v>
      </c>
      <c r="B16" s="122">
        <f>'II. Bewertungsmodell'!C48</f>
        <v>0</v>
      </c>
      <c r="C16" s="127"/>
      <c r="D16" s="127"/>
      <c r="E16" s="127"/>
      <c r="F16" s="127"/>
      <c r="G16" s="128"/>
      <c r="H16" s="120"/>
      <c r="I16" s="257"/>
      <c r="J16" s="258"/>
      <c r="K16" s="258"/>
      <c r="L16" s="258"/>
    </row>
    <row r="17" spans="1:12" x14ac:dyDescent="0.2">
      <c r="A17" s="125">
        <f>'II. Bewertungsmodell'!B49</f>
        <v>5</v>
      </c>
      <c r="B17" s="122">
        <f>'II. Bewertungsmodell'!C49</f>
        <v>0</v>
      </c>
      <c r="C17" s="129"/>
      <c r="D17" s="129"/>
      <c r="E17" s="129"/>
      <c r="F17" s="129"/>
      <c r="G17" s="130"/>
      <c r="H17" s="120"/>
      <c r="I17" s="257"/>
      <c r="J17" s="258"/>
      <c r="K17" s="258"/>
      <c r="L17" s="258"/>
    </row>
    <row r="18" spans="1:12" ht="13.5" thickBot="1" x14ac:dyDescent="0.25">
      <c r="A18" s="227" t="s">
        <v>107</v>
      </c>
      <c r="B18" s="228"/>
      <c r="C18" s="228"/>
      <c r="D18" s="228"/>
      <c r="E18" s="228"/>
      <c r="F18" s="228"/>
      <c r="G18" s="229"/>
      <c r="H18" s="120"/>
      <c r="I18" s="120"/>
      <c r="J18" s="120"/>
      <c r="K18" s="120"/>
      <c r="L18" s="120"/>
    </row>
    <row r="19" spans="1:12" x14ac:dyDescent="0.2">
      <c r="A19" s="31"/>
      <c r="B19" s="31"/>
      <c r="C19" s="31"/>
      <c r="D19" s="31"/>
      <c r="E19" s="96"/>
      <c r="F19" s="96"/>
      <c r="G19" s="96"/>
      <c r="H19" s="120"/>
      <c r="I19" s="120"/>
      <c r="J19" s="120"/>
      <c r="K19" s="120"/>
      <c r="L19" s="120"/>
    </row>
    <row r="20" spans="1:12" x14ac:dyDescent="0.2">
      <c r="A20" s="31"/>
      <c r="B20" s="31"/>
      <c r="C20" s="31"/>
      <c r="D20" s="31"/>
      <c r="E20" s="96"/>
      <c r="F20" s="96"/>
      <c r="G20" s="96"/>
      <c r="H20" s="120"/>
      <c r="I20" s="255" t="s">
        <v>124</v>
      </c>
      <c r="J20" s="255"/>
      <c r="K20" s="120"/>
      <c r="L20" s="120"/>
    </row>
    <row r="21" spans="1:12" ht="13.5" thickBot="1" x14ac:dyDescent="0.25">
      <c r="A21" s="31"/>
      <c r="B21" s="96" t="s">
        <v>108</v>
      </c>
      <c r="C21" s="31"/>
      <c r="D21" s="31"/>
      <c r="E21" s="96"/>
      <c r="F21" s="96"/>
      <c r="G21" s="96"/>
      <c r="H21" s="119">
        <v>0</v>
      </c>
      <c r="I21" s="119">
        <v>1</v>
      </c>
      <c r="J21" s="119">
        <v>2</v>
      </c>
      <c r="K21" s="119">
        <v>3</v>
      </c>
      <c r="L21" s="119">
        <v>4</v>
      </c>
    </row>
    <row r="22" spans="1:12" x14ac:dyDescent="0.2">
      <c r="A22" s="43"/>
      <c r="B22" s="44"/>
      <c r="C22" s="44"/>
      <c r="D22" s="44"/>
      <c r="E22" s="44"/>
      <c r="F22" s="44"/>
      <c r="G22" s="44"/>
      <c r="H22" s="120"/>
      <c r="I22" s="120"/>
      <c r="J22" s="120"/>
      <c r="K22" s="120"/>
      <c r="L22" s="120"/>
    </row>
    <row r="23" spans="1:12" x14ac:dyDescent="0.2">
      <c r="A23" s="140"/>
      <c r="B23" s="141"/>
      <c r="C23" s="141"/>
      <c r="D23" s="141"/>
      <c r="E23" s="142" t="s">
        <v>109</v>
      </c>
      <c r="F23" s="142"/>
      <c r="G23" s="108">
        <f>G24+G31+G37+G43+G49</f>
        <v>0.4</v>
      </c>
      <c r="H23" s="120"/>
      <c r="I23" s="120"/>
      <c r="J23" s="120"/>
      <c r="K23" s="120"/>
      <c r="L23" s="120"/>
    </row>
    <row r="24" spans="1:12" x14ac:dyDescent="0.2">
      <c r="A24" s="143"/>
      <c r="B24" s="144"/>
      <c r="C24" s="144"/>
      <c r="D24" s="144"/>
      <c r="E24" s="145" t="s">
        <v>110</v>
      </c>
      <c r="F24" s="145"/>
      <c r="G24" s="109">
        <f>SUM(G25:G30)</f>
        <v>0.4</v>
      </c>
      <c r="H24" s="120"/>
      <c r="I24" s="120"/>
      <c r="J24" s="120"/>
      <c r="K24" s="120"/>
      <c r="L24" s="120"/>
    </row>
    <row r="25" spans="1:12" ht="24.75" customHeight="1" thickBot="1" x14ac:dyDescent="0.25">
      <c r="A25" s="146"/>
      <c r="B25" s="235" t="s">
        <v>125</v>
      </c>
      <c r="C25" s="236"/>
      <c r="D25" s="236"/>
      <c r="E25" s="236"/>
      <c r="F25" s="237"/>
      <c r="G25" s="147"/>
      <c r="H25" s="121" t="s">
        <v>126</v>
      </c>
      <c r="I25" s="121" t="s">
        <v>127</v>
      </c>
      <c r="J25" s="121" t="s">
        <v>128</v>
      </c>
      <c r="K25" s="121" t="s">
        <v>129</v>
      </c>
      <c r="L25" s="121" t="s">
        <v>130</v>
      </c>
    </row>
    <row r="26" spans="1:12" x14ac:dyDescent="0.2">
      <c r="A26" s="126" t="str">
        <f>'II. Bewertungsmodell'!B56</f>
        <v>1.</v>
      </c>
      <c r="B26" s="238" t="str">
        <f>'II. Bewertungsmodell'!C56</f>
        <v>Übernahme aus der Anfordernungsmatrix - Bewertung von 0-4 siehe dort</v>
      </c>
      <c r="C26" s="239"/>
      <c r="D26" s="239"/>
      <c r="E26" s="239"/>
      <c r="F26" s="240"/>
      <c r="G26" s="150">
        <f>'II. Bewertungsmodell'!H56</f>
        <v>0.4</v>
      </c>
      <c r="H26" s="133"/>
      <c r="I26" s="138"/>
      <c r="J26" s="138"/>
      <c r="K26" s="138"/>
      <c r="L26" s="134"/>
    </row>
    <row r="27" spans="1:12" x14ac:dyDescent="0.2">
      <c r="A27" s="126" t="str">
        <f>'II. Bewertungsmodell'!B57</f>
        <v>2.</v>
      </c>
      <c r="B27" s="238">
        <f>'II. Bewertungsmodell'!C57</f>
        <v>0</v>
      </c>
      <c r="C27" s="239"/>
      <c r="D27" s="239"/>
      <c r="E27" s="239"/>
      <c r="F27" s="240"/>
      <c r="G27" s="150">
        <f>'II. Bewertungsmodell'!H57</f>
        <v>0</v>
      </c>
      <c r="H27" s="135"/>
      <c r="I27" s="132"/>
      <c r="J27" s="132"/>
      <c r="K27" s="132"/>
      <c r="L27" s="136"/>
    </row>
    <row r="28" spans="1:12" x14ac:dyDescent="0.2">
      <c r="A28" s="126" t="str">
        <f>'II. Bewertungsmodell'!B58</f>
        <v>3.</v>
      </c>
      <c r="B28" s="238">
        <f>'II. Bewertungsmodell'!C58</f>
        <v>0</v>
      </c>
      <c r="C28" s="239"/>
      <c r="D28" s="239"/>
      <c r="E28" s="239"/>
      <c r="F28" s="240"/>
      <c r="G28" s="150">
        <f>'II. Bewertungsmodell'!H58</f>
        <v>0</v>
      </c>
      <c r="H28" s="135"/>
      <c r="I28" s="132"/>
      <c r="J28" s="132"/>
      <c r="K28" s="132"/>
      <c r="L28" s="136"/>
    </row>
    <row r="29" spans="1:12" x14ac:dyDescent="0.2">
      <c r="A29" s="126" t="str">
        <f>'II. Bewertungsmodell'!B59</f>
        <v>4.</v>
      </c>
      <c r="B29" s="241">
        <f>'II. Bewertungsmodell'!C59</f>
        <v>0</v>
      </c>
      <c r="C29" s="242"/>
      <c r="D29" s="242"/>
      <c r="E29" s="242"/>
      <c r="F29" s="243"/>
      <c r="G29" s="150">
        <f>'II. Bewertungsmodell'!H59</f>
        <v>0</v>
      </c>
      <c r="H29" s="135"/>
      <c r="I29" s="132"/>
      <c r="J29" s="132"/>
      <c r="K29" s="132"/>
      <c r="L29" s="136"/>
    </row>
    <row r="30" spans="1:12" ht="13.5" thickBot="1" x14ac:dyDescent="0.25">
      <c r="A30" s="126" t="str">
        <f>'II. Bewertungsmodell'!B60</f>
        <v>5.</v>
      </c>
      <c r="B30" s="244">
        <f>'II. Bewertungsmodell'!C60</f>
        <v>0</v>
      </c>
      <c r="C30" s="245"/>
      <c r="D30" s="245"/>
      <c r="E30" s="245"/>
      <c r="F30" s="246"/>
      <c r="G30" s="150">
        <f>'II. Bewertungsmodell'!H60</f>
        <v>0</v>
      </c>
      <c r="H30" s="137"/>
      <c r="I30" s="139"/>
      <c r="J30" s="139"/>
      <c r="K30" s="139"/>
      <c r="L30" s="157"/>
    </row>
    <row r="31" spans="1:12" ht="13.5" thickBot="1" x14ac:dyDescent="0.25">
      <c r="A31" s="148"/>
      <c r="B31" s="145"/>
      <c r="C31" s="145"/>
      <c r="D31" s="145"/>
      <c r="E31" s="145" t="s">
        <v>112</v>
      </c>
      <c r="F31" s="145"/>
      <c r="G31" s="109">
        <f>SUM(G32:G36)</f>
        <v>0</v>
      </c>
      <c r="H31" s="247"/>
      <c r="I31" s="248"/>
      <c r="J31" s="248"/>
      <c r="K31" s="248"/>
      <c r="L31" s="249"/>
    </row>
    <row r="32" spans="1:12" x14ac:dyDescent="0.2">
      <c r="A32" s="149" t="s">
        <v>99</v>
      </c>
      <c r="B32" s="232">
        <f>'II. Bewertungsmodell'!C62</f>
        <v>0</v>
      </c>
      <c r="C32" s="233"/>
      <c r="D32" s="233"/>
      <c r="E32" s="233"/>
      <c r="F32" s="234"/>
      <c r="G32" s="150">
        <f>'II. Bewertungsmodell'!H62</f>
        <v>0</v>
      </c>
      <c r="H32" s="158"/>
      <c r="I32" s="159"/>
      <c r="J32" s="159"/>
      <c r="K32" s="159"/>
      <c r="L32" s="160"/>
    </row>
    <row r="33" spans="1:12" x14ac:dyDescent="0.2">
      <c r="A33" s="149" t="s">
        <v>101</v>
      </c>
      <c r="B33" s="232">
        <f>'II. Bewertungsmodell'!C63</f>
        <v>0</v>
      </c>
      <c r="C33" s="233"/>
      <c r="D33" s="233"/>
      <c r="E33" s="233"/>
      <c r="F33" s="234"/>
      <c r="G33" s="150">
        <f>'II. Bewertungsmodell'!H63</f>
        <v>0</v>
      </c>
      <c r="H33" s="95"/>
      <c r="I33" s="161"/>
      <c r="J33" s="161"/>
      <c r="K33" s="161"/>
      <c r="L33" s="162"/>
    </row>
    <row r="34" spans="1:12" x14ac:dyDescent="0.2">
      <c r="A34" s="149" t="s">
        <v>102</v>
      </c>
      <c r="B34" s="232">
        <f>'II. Bewertungsmodell'!C64</f>
        <v>0</v>
      </c>
      <c r="C34" s="233"/>
      <c r="D34" s="233"/>
      <c r="E34" s="233"/>
      <c r="F34" s="234"/>
      <c r="G34" s="150">
        <f>'II. Bewertungsmodell'!H64</f>
        <v>0</v>
      </c>
      <c r="H34" s="95"/>
      <c r="I34" s="161"/>
      <c r="J34" s="161"/>
      <c r="K34" s="161"/>
      <c r="L34" s="162"/>
    </row>
    <row r="35" spans="1:12" x14ac:dyDescent="0.2">
      <c r="A35" s="149" t="s">
        <v>103</v>
      </c>
      <c r="B35" s="232">
        <f>'II. Bewertungsmodell'!C65</f>
        <v>0</v>
      </c>
      <c r="C35" s="233"/>
      <c r="D35" s="233"/>
      <c r="E35" s="233"/>
      <c r="F35" s="234"/>
      <c r="G35" s="150">
        <f>'II. Bewertungsmodell'!H65</f>
        <v>0</v>
      </c>
      <c r="H35" s="95"/>
      <c r="I35" s="161"/>
      <c r="J35" s="161"/>
      <c r="K35" s="161"/>
      <c r="L35" s="162"/>
    </row>
    <row r="36" spans="1:12" ht="13.5" thickBot="1" x14ac:dyDescent="0.25">
      <c r="A36" s="149" t="s">
        <v>104</v>
      </c>
      <c r="B36" s="232">
        <f>'II. Bewertungsmodell'!C66</f>
        <v>0</v>
      </c>
      <c r="C36" s="233"/>
      <c r="D36" s="233"/>
      <c r="E36" s="233"/>
      <c r="F36" s="234"/>
      <c r="G36" s="150">
        <f>'II. Bewertungsmodell'!H66</f>
        <v>0</v>
      </c>
      <c r="H36" s="105"/>
      <c r="I36" s="163"/>
      <c r="J36" s="163"/>
      <c r="K36" s="163"/>
      <c r="L36" s="164"/>
    </row>
    <row r="37" spans="1:12" ht="13.5" thickBot="1" x14ac:dyDescent="0.25">
      <c r="A37" s="148"/>
      <c r="B37" s="145"/>
      <c r="C37" s="145"/>
      <c r="D37" s="145"/>
      <c r="E37" s="145" t="s">
        <v>113</v>
      </c>
      <c r="F37" s="145"/>
      <c r="G37" s="109">
        <f>SUM(G38:G42)</f>
        <v>0</v>
      </c>
      <c r="H37" s="250"/>
      <c r="I37" s="251"/>
      <c r="J37" s="251"/>
      <c r="K37" s="251"/>
      <c r="L37" s="252"/>
    </row>
    <row r="38" spans="1:12" x14ac:dyDescent="0.2">
      <c r="A38" s="125" t="s">
        <v>99</v>
      </c>
      <c r="B38" s="232">
        <f>'II. Bewertungsmodell'!C68</f>
        <v>0</v>
      </c>
      <c r="C38" s="233"/>
      <c r="D38" s="233"/>
      <c r="E38" s="233"/>
      <c r="F38" s="234"/>
      <c r="G38" s="150">
        <f>'II. Bewertungsmodell'!H68</f>
        <v>0</v>
      </c>
      <c r="H38" s="165"/>
      <c r="I38" s="166"/>
      <c r="J38" s="166"/>
      <c r="K38" s="166"/>
      <c r="L38" s="167"/>
    </row>
    <row r="39" spans="1:12" x14ac:dyDescent="0.2">
      <c r="A39" s="125" t="s">
        <v>101</v>
      </c>
      <c r="B39" s="232">
        <f>'II. Bewertungsmodell'!C69</f>
        <v>0</v>
      </c>
      <c r="C39" s="233"/>
      <c r="D39" s="233"/>
      <c r="E39" s="233"/>
      <c r="F39" s="234"/>
      <c r="G39" s="150">
        <f>'II. Bewertungsmodell'!H69</f>
        <v>0</v>
      </c>
      <c r="H39" s="95"/>
      <c r="I39" s="161"/>
      <c r="J39" s="161"/>
      <c r="K39" s="161"/>
      <c r="L39" s="162"/>
    </row>
    <row r="40" spans="1:12" x14ac:dyDescent="0.2">
      <c r="A40" s="125" t="s">
        <v>102</v>
      </c>
      <c r="B40" s="232">
        <f>'II. Bewertungsmodell'!C70</f>
        <v>0</v>
      </c>
      <c r="C40" s="233"/>
      <c r="D40" s="233"/>
      <c r="E40" s="233"/>
      <c r="F40" s="234"/>
      <c r="G40" s="150">
        <f>'II. Bewertungsmodell'!H70</f>
        <v>0</v>
      </c>
      <c r="H40" s="95"/>
      <c r="I40" s="161"/>
      <c r="J40" s="161"/>
      <c r="K40" s="161"/>
      <c r="L40" s="162"/>
    </row>
    <row r="41" spans="1:12" x14ac:dyDescent="0.2">
      <c r="A41" s="125" t="s">
        <v>103</v>
      </c>
      <c r="B41" s="232">
        <f>'II. Bewertungsmodell'!C71</f>
        <v>0</v>
      </c>
      <c r="C41" s="233"/>
      <c r="D41" s="233"/>
      <c r="E41" s="233"/>
      <c r="F41" s="234"/>
      <c r="G41" s="150">
        <f>'II. Bewertungsmodell'!H71</f>
        <v>0</v>
      </c>
      <c r="H41" s="95"/>
      <c r="I41" s="161"/>
      <c r="J41" s="161"/>
      <c r="K41" s="161"/>
      <c r="L41" s="162"/>
    </row>
    <row r="42" spans="1:12" ht="13.5" thickBot="1" x14ac:dyDescent="0.25">
      <c r="A42" s="125" t="s">
        <v>104</v>
      </c>
      <c r="B42" s="232">
        <f>'II. Bewertungsmodell'!C72</f>
        <v>0</v>
      </c>
      <c r="C42" s="233"/>
      <c r="D42" s="233"/>
      <c r="E42" s="233"/>
      <c r="F42" s="234"/>
      <c r="G42" s="150">
        <f>'II. Bewertungsmodell'!H72</f>
        <v>0</v>
      </c>
      <c r="H42" s="105"/>
      <c r="I42" s="163"/>
      <c r="J42" s="163"/>
      <c r="K42" s="163"/>
      <c r="L42" s="164"/>
    </row>
    <row r="43" spans="1:12" ht="13.5" thickBot="1" x14ac:dyDescent="0.25">
      <c r="A43" s="148"/>
      <c r="B43" s="145"/>
      <c r="C43" s="145"/>
      <c r="D43" s="145"/>
      <c r="E43" s="145"/>
      <c r="F43" s="145"/>
      <c r="G43" s="109">
        <f>SUM(G44:G48)</f>
        <v>0</v>
      </c>
      <c r="H43" s="250"/>
      <c r="I43" s="251"/>
      <c r="J43" s="251"/>
      <c r="K43" s="251"/>
      <c r="L43" s="252"/>
    </row>
    <row r="44" spans="1:12" x14ac:dyDescent="0.2">
      <c r="A44" s="125" t="s">
        <v>99</v>
      </c>
      <c r="B44" s="232">
        <f>'II. Bewertungsmodell'!C74</f>
        <v>0</v>
      </c>
      <c r="C44" s="233"/>
      <c r="D44" s="233"/>
      <c r="E44" s="233"/>
      <c r="F44" s="234"/>
      <c r="G44" s="150">
        <f>'II. Bewertungsmodell'!H74</f>
        <v>0</v>
      </c>
      <c r="H44" s="165"/>
      <c r="I44" s="166"/>
      <c r="J44" s="166"/>
      <c r="K44" s="166"/>
      <c r="L44" s="167"/>
    </row>
    <row r="45" spans="1:12" x14ac:dyDescent="0.2">
      <c r="A45" s="125" t="s">
        <v>101</v>
      </c>
      <c r="B45" s="232">
        <f>'II. Bewertungsmodell'!C75</f>
        <v>0</v>
      </c>
      <c r="C45" s="233"/>
      <c r="D45" s="233"/>
      <c r="E45" s="233"/>
      <c r="F45" s="234"/>
      <c r="G45" s="150">
        <f>'II. Bewertungsmodell'!H75</f>
        <v>0</v>
      </c>
      <c r="H45" s="95"/>
      <c r="I45" s="161"/>
      <c r="J45" s="161"/>
      <c r="K45" s="161"/>
      <c r="L45" s="162"/>
    </row>
    <row r="46" spans="1:12" x14ac:dyDescent="0.2">
      <c r="A46" s="125" t="s">
        <v>102</v>
      </c>
      <c r="B46" s="232">
        <f>'II. Bewertungsmodell'!C76</f>
        <v>0</v>
      </c>
      <c r="C46" s="233"/>
      <c r="D46" s="233"/>
      <c r="E46" s="233"/>
      <c r="F46" s="234"/>
      <c r="G46" s="150">
        <f>'II. Bewertungsmodell'!H76</f>
        <v>0</v>
      </c>
      <c r="H46" s="95"/>
      <c r="I46" s="161"/>
      <c r="J46" s="161"/>
      <c r="K46" s="161"/>
      <c r="L46" s="162"/>
    </row>
    <row r="47" spans="1:12" x14ac:dyDescent="0.2">
      <c r="A47" s="125" t="s">
        <v>103</v>
      </c>
      <c r="B47" s="232">
        <f>'II. Bewertungsmodell'!C77</f>
        <v>0</v>
      </c>
      <c r="C47" s="233"/>
      <c r="D47" s="233"/>
      <c r="E47" s="233"/>
      <c r="F47" s="234"/>
      <c r="G47" s="150">
        <f>'II. Bewertungsmodell'!H77</f>
        <v>0</v>
      </c>
      <c r="H47" s="95"/>
      <c r="I47" s="161"/>
      <c r="J47" s="161"/>
      <c r="K47" s="161"/>
      <c r="L47" s="162"/>
    </row>
    <row r="48" spans="1:12" ht="13.5" thickBot="1" x14ac:dyDescent="0.25">
      <c r="A48" s="125" t="s">
        <v>104</v>
      </c>
      <c r="B48" s="232">
        <f>'II. Bewertungsmodell'!C78</f>
        <v>0</v>
      </c>
      <c r="C48" s="233"/>
      <c r="D48" s="233"/>
      <c r="E48" s="233"/>
      <c r="F48" s="234"/>
      <c r="G48" s="150">
        <f>'II. Bewertungsmodell'!H78</f>
        <v>0</v>
      </c>
      <c r="H48" s="105"/>
      <c r="I48" s="163"/>
      <c r="J48" s="163"/>
      <c r="K48" s="163"/>
      <c r="L48" s="164"/>
    </row>
    <row r="49" spans="1:12" ht="13.5" thickBot="1" x14ac:dyDescent="0.25">
      <c r="A49" s="148"/>
      <c r="B49" s="145"/>
      <c r="C49" s="145"/>
      <c r="D49" s="145"/>
      <c r="E49" s="145"/>
      <c r="F49" s="145"/>
      <c r="G49" s="109">
        <f>SUM(G50:G54)</f>
        <v>0</v>
      </c>
      <c r="H49" s="250"/>
      <c r="I49" s="251"/>
      <c r="J49" s="251"/>
      <c r="K49" s="251"/>
      <c r="L49" s="252"/>
    </row>
    <row r="50" spans="1:12" x14ac:dyDescent="0.2">
      <c r="A50" s="125" t="s">
        <v>99</v>
      </c>
      <c r="B50" s="232">
        <f>'II. Bewertungsmodell'!C80</f>
        <v>0</v>
      </c>
      <c r="C50" s="233"/>
      <c r="D50" s="233"/>
      <c r="E50" s="233"/>
      <c r="F50" s="234"/>
      <c r="G50" s="150">
        <f>'II. Bewertungsmodell'!H80</f>
        <v>0</v>
      </c>
      <c r="H50" s="165"/>
      <c r="I50" s="166"/>
      <c r="J50" s="166"/>
      <c r="K50" s="166"/>
      <c r="L50" s="167"/>
    </row>
    <row r="51" spans="1:12" x14ac:dyDescent="0.2">
      <c r="A51" s="125" t="s">
        <v>101</v>
      </c>
      <c r="B51" s="232">
        <f>'II. Bewertungsmodell'!C81</f>
        <v>0</v>
      </c>
      <c r="C51" s="233"/>
      <c r="D51" s="233"/>
      <c r="E51" s="233"/>
      <c r="F51" s="234"/>
      <c r="G51" s="150">
        <f>'II. Bewertungsmodell'!H81</f>
        <v>0</v>
      </c>
      <c r="H51" s="95"/>
      <c r="I51" s="161"/>
      <c r="J51" s="161"/>
      <c r="K51" s="161"/>
      <c r="L51" s="162"/>
    </row>
    <row r="52" spans="1:12" x14ac:dyDescent="0.2">
      <c r="A52" s="125" t="s">
        <v>102</v>
      </c>
      <c r="B52" s="232">
        <f>'II. Bewertungsmodell'!C82</f>
        <v>0</v>
      </c>
      <c r="C52" s="233"/>
      <c r="D52" s="233"/>
      <c r="E52" s="233"/>
      <c r="F52" s="234"/>
      <c r="G52" s="150">
        <f>'II. Bewertungsmodell'!H82</f>
        <v>0</v>
      </c>
      <c r="H52" s="95"/>
      <c r="I52" s="161"/>
      <c r="J52" s="161"/>
      <c r="K52" s="161"/>
      <c r="L52" s="162"/>
    </row>
    <row r="53" spans="1:12" x14ac:dyDescent="0.2">
      <c r="A53" s="125" t="s">
        <v>103</v>
      </c>
      <c r="B53" s="232">
        <f>'II. Bewertungsmodell'!C83</f>
        <v>0</v>
      </c>
      <c r="C53" s="233"/>
      <c r="D53" s="233"/>
      <c r="E53" s="233"/>
      <c r="F53" s="234"/>
      <c r="G53" s="150">
        <f>'II. Bewertungsmodell'!H83</f>
        <v>0</v>
      </c>
      <c r="H53" s="95"/>
      <c r="I53" s="161"/>
      <c r="J53" s="161"/>
      <c r="K53" s="161"/>
      <c r="L53" s="162"/>
    </row>
    <row r="54" spans="1:12" ht="13.5" thickBot="1" x14ac:dyDescent="0.25">
      <c r="A54" s="151" t="s">
        <v>104</v>
      </c>
      <c r="B54" s="232">
        <f>'II. Bewertungsmodell'!C84</f>
        <v>0</v>
      </c>
      <c r="C54" s="233"/>
      <c r="D54" s="233"/>
      <c r="E54" s="233"/>
      <c r="F54" s="234"/>
      <c r="G54" s="150">
        <f>'II. Bewertungsmodell'!H84</f>
        <v>0</v>
      </c>
      <c r="H54" s="105"/>
      <c r="I54" s="163"/>
      <c r="J54" s="163"/>
      <c r="K54" s="163"/>
      <c r="L54" s="164"/>
    </row>
    <row r="55" spans="1:12" x14ac:dyDescent="0.2">
      <c r="A55" s="76"/>
      <c r="B55" s="76"/>
      <c r="C55" s="76"/>
      <c r="D55" s="76"/>
      <c r="E55" s="76"/>
      <c r="F55" s="76"/>
      <c r="G55" s="76"/>
    </row>
  </sheetData>
  <mergeCells count="40">
    <mergeCell ref="H31:L31"/>
    <mergeCell ref="H37:L37"/>
    <mergeCell ref="A1:L6"/>
    <mergeCell ref="B50:F50"/>
    <mergeCell ref="H43:L43"/>
    <mergeCell ref="H49:L49"/>
    <mergeCell ref="I20:J20"/>
    <mergeCell ref="I8:K8"/>
    <mergeCell ref="I13:L13"/>
    <mergeCell ref="I14:L14"/>
    <mergeCell ref="I15:L15"/>
    <mergeCell ref="I16:L16"/>
    <mergeCell ref="I17:L17"/>
    <mergeCell ref="B51:F51"/>
    <mergeCell ref="B52:F52"/>
    <mergeCell ref="B53:F53"/>
    <mergeCell ref="A18:G18"/>
    <mergeCell ref="B12:F12"/>
    <mergeCell ref="B26:F26"/>
    <mergeCell ref="B27:F27"/>
    <mergeCell ref="B28:F28"/>
    <mergeCell ref="B29:F29"/>
    <mergeCell ref="B30:F30"/>
    <mergeCell ref="B33:F33"/>
    <mergeCell ref="B54:F54"/>
    <mergeCell ref="B25:F25"/>
    <mergeCell ref="B42:F42"/>
    <mergeCell ref="B44:F44"/>
    <mergeCell ref="B45:F45"/>
    <mergeCell ref="B46:F46"/>
    <mergeCell ref="B47:F47"/>
    <mergeCell ref="B48:F48"/>
    <mergeCell ref="B35:F35"/>
    <mergeCell ref="B36:F36"/>
    <mergeCell ref="B38:F38"/>
    <mergeCell ref="B39:F39"/>
    <mergeCell ref="B40:F40"/>
    <mergeCell ref="B41:F41"/>
    <mergeCell ref="B34:F34"/>
    <mergeCell ref="B32:F32"/>
  </mergeCells>
  <conditionalFormatting sqref="G23">
    <cfRule type="expression" dxfId="2" priority="1">
      <formula>$D$15&lt;&gt;$H$61</formula>
    </cfRule>
    <cfRule type="expression" dxfId="1" priority="2">
      <formula>IF($D$15&lt;&gt;$H$62+$H$68+$H$74+$H$80+$H$86,)</formula>
    </cfRule>
    <cfRule type="cellIs" dxfId="0" priority="3" operator="greaterThan">
      <formula>0.6</formula>
    </cfRule>
  </conditionalFormatting>
  <pageMargins left="0.7" right="0.7" top="0.75" bottom="0.75" header="0.3" footer="0.3"/>
  <pageSetup paperSize="9" orientation="portrait" horizontalDpi="300" verticalDpi="1200" r:id="rId1"/>
  <ignoredErrors>
    <ignoredError sqref="C38:F3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"/>
  <sheetViews>
    <sheetView topLeftCell="H1" workbookViewId="0">
      <selection activeCell="H2" sqref="H2"/>
    </sheetView>
  </sheetViews>
  <sheetFormatPr baseColWidth="10" defaultColWidth="11.42578125" defaultRowHeight="12.75" x14ac:dyDescent="0.2"/>
  <sheetData/>
  <pageMargins left="0.7" right="0.7" top="0.78740157499999996" bottom="0.78740157499999996" header="0.3" footer="0.3"/>
  <pageSetup paperSize="9" orientation="portrait" horizontalDpi="3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2:G133"/>
  <sheetViews>
    <sheetView zoomScaleNormal="100" workbookViewId="0">
      <selection activeCell="A134" sqref="A134"/>
    </sheetView>
  </sheetViews>
  <sheetFormatPr baseColWidth="10" defaultColWidth="11.42578125" defaultRowHeight="12.75" x14ac:dyDescent="0.2"/>
  <cols>
    <col min="4" max="4" width="7.140625" customWidth="1"/>
    <col min="5" max="5" width="4.85546875" customWidth="1"/>
    <col min="6" max="6" width="26.5703125" customWidth="1"/>
  </cols>
  <sheetData>
    <row r="2" spans="1:7" x14ac:dyDescent="0.2">
      <c r="A2" s="1" t="s">
        <v>59</v>
      </c>
    </row>
    <row r="3" spans="1:7" x14ac:dyDescent="0.2">
      <c r="A3" s="1" t="s">
        <v>121</v>
      </c>
    </row>
    <row r="4" spans="1:7" x14ac:dyDescent="0.2">
      <c r="A4" s="1" t="s">
        <v>122</v>
      </c>
    </row>
    <row r="6" spans="1:7" ht="14.25" x14ac:dyDescent="0.2">
      <c r="A6" s="2">
        <v>4</v>
      </c>
      <c r="B6" s="1">
        <v>4</v>
      </c>
      <c r="C6" s="4">
        <v>1</v>
      </c>
      <c r="D6" t="s">
        <v>131</v>
      </c>
    </row>
    <row r="7" spans="1:7" ht="14.25" x14ac:dyDescent="0.2">
      <c r="A7" s="2">
        <v>3</v>
      </c>
      <c r="B7" s="1">
        <v>3</v>
      </c>
      <c r="C7" s="5">
        <v>0.75</v>
      </c>
      <c r="D7" s="3" t="s">
        <v>132</v>
      </c>
      <c r="E7" s="3"/>
      <c r="F7" s="3"/>
      <c r="G7" s="3"/>
    </row>
    <row r="8" spans="1:7" ht="14.25" x14ac:dyDescent="0.2">
      <c r="A8" s="2">
        <v>2</v>
      </c>
      <c r="B8" s="1">
        <v>2</v>
      </c>
      <c r="C8" s="4">
        <v>0.5</v>
      </c>
      <c r="D8" t="s">
        <v>133</v>
      </c>
    </row>
    <row r="9" spans="1:7" ht="14.25" x14ac:dyDescent="0.2">
      <c r="A9" s="2">
        <v>1</v>
      </c>
      <c r="B9" s="1">
        <v>1</v>
      </c>
      <c r="C9" s="4">
        <v>0.25</v>
      </c>
      <c r="D9" t="s">
        <v>134</v>
      </c>
    </row>
    <row r="10" spans="1:7" ht="14.25" x14ac:dyDescent="0.2">
      <c r="A10" s="2">
        <v>0</v>
      </c>
      <c r="B10" s="1">
        <v>0</v>
      </c>
      <c r="C10" s="4">
        <v>0</v>
      </c>
      <c r="D10" t="s">
        <v>135</v>
      </c>
    </row>
    <row r="11" spans="1:7" ht="14.25" x14ac:dyDescent="0.2">
      <c r="A11" s="115"/>
      <c r="C11" s="110"/>
    </row>
    <row r="12" spans="1:7" ht="14.25" x14ac:dyDescent="0.2">
      <c r="A12" s="115"/>
    </row>
    <row r="13" spans="1:7" ht="14.25" x14ac:dyDescent="0.2">
      <c r="A13" s="115"/>
    </row>
    <row r="14" spans="1:7" ht="14.25" x14ac:dyDescent="0.2">
      <c r="A14" s="115"/>
    </row>
    <row r="15" spans="1:7" x14ac:dyDescent="0.2">
      <c r="A15" t="s">
        <v>136</v>
      </c>
    </row>
    <row r="17" spans="1:6" x14ac:dyDescent="0.2">
      <c r="A17" t="s">
        <v>137</v>
      </c>
    </row>
    <row r="18" spans="1:6" x14ac:dyDescent="0.2">
      <c r="B18" s="259" t="s">
        <v>138</v>
      </c>
      <c r="C18" s="259"/>
      <c r="D18" s="259"/>
      <c r="E18" s="259"/>
      <c r="F18" s="259"/>
    </row>
    <row r="19" spans="1:6" x14ac:dyDescent="0.2">
      <c r="B19" s="259"/>
      <c r="C19" s="259"/>
      <c r="D19" s="259"/>
      <c r="E19" s="259"/>
      <c r="F19" s="259"/>
    </row>
    <row r="20" spans="1:6" x14ac:dyDescent="0.2">
      <c r="B20" s="259"/>
      <c r="C20" s="259"/>
      <c r="D20" s="259"/>
      <c r="E20" s="259"/>
      <c r="F20" s="259"/>
    </row>
    <row r="21" spans="1:6" x14ac:dyDescent="0.2">
      <c r="B21" s="259"/>
      <c r="C21" s="259"/>
      <c r="D21" s="259"/>
      <c r="E21" s="259"/>
      <c r="F21" s="259"/>
    </row>
    <row r="22" spans="1:6" ht="14.25" x14ac:dyDescent="0.2">
      <c r="A22" s="115"/>
      <c r="B22" s="110"/>
      <c r="C22" s="110"/>
    </row>
    <row r="23" spans="1:6" ht="14.25" x14ac:dyDescent="0.2">
      <c r="A23" s="2">
        <v>4</v>
      </c>
      <c r="B23" s="1">
        <v>4</v>
      </c>
      <c r="C23" t="s">
        <v>139</v>
      </c>
    </row>
    <row r="24" spans="1:6" ht="14.25" x14ac:dyDescent="0.2">
      <c r="A24" s="2">
        <v>3</v>
      </c>
      <c r="B24" s="1">
        <v>3</v>
      </c>
      <c r="C24" t="s">
        <v>140</v>
      </c>
    </row>
    <row r="25" spans="1:6" ht="14.25" x14ac:dyDescent="0.2">
      <c r="A25" s="2">
        <v>2</v>
      </c>
      <c r="B25" s="1">
        <v>2</v>
      </c>
      <c r="C25" t="s">
        <v>141</v>
      </c>
    </row>
    <row r="26" spans="1:6" ht="14.25" x14ac:dyDescent="0.2">
      <c r="A26" s="2">
        <v>1</v>
      </c>
      <c r="B26" s="1">
        <v>1</v>
      </c>
      <c r="C26" t="s">
        <v>142</v>
      </c>
    </row>
    <row r="27" spans="1:6" ht="14.25" x14ac:dyDescent="0.2">
      <c r="A27" s="2">
        <v>0</v>
      </c>
      <c r="B27" s="1">
        <v>0</v>
      </c>
      <c r="C27" t="s">
        <v>143</v>
      </c>
    </row>
    <row r="28" spans="1:6" ht="14.25" x14ac:dyDescent="0.2">
      <c r="A28" s="115"/>
      <c r="B28" s="110"/>
      <c r="C28" s="110"/>
    </row>
    <row r="29" spans="1:6" x14ac:dyDescent="0.2">
      <c r="A29">
        <v>-1</v>
      </c>
      <c r="B29" s="110">
        <v>0.5</v>
      </c>
      <c r="C29" s="110"/>
    </row>
    <row r="30" spans="1:6" x14ac:dyDescent="0.2">
      <c r="A30">
        <v>0</v>
      </c>
      <c r="B30" s="110">
        <v>0</v>
      </c>
    </row>
    <row r="31" spans="1:6" x14ac:dyDescent="0.2">
      <c r="A31">
        <v>1</v>
      </c>
      <c r="B31" s="110">
        <v>0</v>
      </c>
    </row>
    <row r="32" spans="1:6" x14ac:dyDescent="0.2">
      <c r="A32">
        <v>2</v>
      </c>
      <c r="B32" s="110">
        <v>0</v>
      </c>
      <c r="D32" s="1"/>
    </row>
    <row r="33" spans="1:2" x14ac:dyDescent="0.2">
      <c r="A33">
        <v>3</v>
      </c>
      <c r="B33" s="110">
        <v>0</v>
      </c>
    </row>
    <row r="34" spans="1:2" x14ac:dyDescent="0.2">
      <c r="A34">
        <v>4</v>
      </c>
      <c r="B34" s="110">
        <v>0</v>
      </c>
    </row>
    <row r="35" spans="1:2" x14ac:dyDescent="0.2">
      <c r="A35">
        <v>5</v>
      </c>
      <c r="B35" s="110">
        <v>0</v>
      </c>
    </row>
    <row r="36" spans="1:2" x14ac:dyDescent="0.2">
      <c r="A36">
        <v>6</v>
      </c>
      <c r="B36" s="110">
        <v>0</v>
      </c>
    </row>
    <row r="37" spans="1:2" x14ac:dyDescent="0.2">
      <c r="A37">
        <v>7</v>
      </c>
      <c r="B37" s="110">
        <v>0</v>
      </c>
    </row>
    <row r="38" spans="1:2" x14ac:dyDescent="0.2">
      <c r="A38">
        <v>8</v>
      </c>
      <c r="B38" s="110">
        <v>0</v>
      </c>
    </row>
    <row r="39" spans="1:2" x14ac:dyDescent="0.2">
      <c r="A39">
        <v>9</v>
      </c>
      <c r="B39" s="110">
        <v>0</v>
      </c>
    </row>
    <row r="40" spans="1:2" x14ac:dyDescent="0.2">
      <c r="A40">
        <v>10</v>
      </c>
      <c r="B40" s="110">
        <v>0</v>
      </c>
    </row>
    <row r="41" spans="1:2" x14ac:dyDescent="0.2">
      <c r="A41">
        <v>11</v>
      </c>
      <c r="B41" s="110">
        <v>0</v>
      </c>
    </row>
    <row r="42" spans="1:2" x14ac:dyDescent="0.2">
      <c r="A42">
        <v>12</v>
      </c>
      <c r="B42" s="110">
        <v>0</v>
      </c>
    </row>
    <row r="43" spans="1:2" x14ac:dyDescent="0.2">
      <c r="A43">
        <v>13</v>
      </c>
      <c r="B43" s="110">
        <v>0</v>
      </c>
    </row>
    <row r="44" spans="1:2" x14ac:dyDescent="0.2">
      <c r="A44">
        <v>14</v>
      </c>
      <c r="B44" s="110">
        <v>0</v>
      </c>
    </row>
    <row r="45" spans="1:2" x14ac:dyDescent="0.2">
      <c r="A45">
        <v>15</v>
      </c>
      <c r="B45" s="110">
        <v>0</v>
      </c>
    </row>
    <row r="46" spans="1:2" x14ac:dyDescent="0.2">
      <c r="A46">
        <v>16</v>
      </c>
      <c r="B46" s="110">
        <v>0</v>
      </c>
    </row>
    <row r="47" spans="1:2" x14ac:dyDescent="0.2">
      <c r="A47">
        <v>17</v>
      </c>
      <c r="B47" s="110">
        <v>0</v>
      </c>
    </row>
    <row r="48" spans="1:2" x14ac:dyDescent="0.2">
      <c r="A48">
        <v>18</v>
      </c>
      <c r="B48" s="110">
        <v>0</v>
      </c>
    </row>
    <row r="49" spans="1:2" x14ac:dyDescent="0.2">
      <c r="A49">
        <v>19</v>
      </c>
      <c r="B49" s="110">
        <v>0</v>
      </c>
    </row>
    <row r="50" spans="1:2" x14ac:dyDescent="0.2">
      <c r="A50">
        <v>20</v>
      </c>
      <c r="B50" s="110">
        <v>0</v>
      </c>
    </row>
    <row r="51" spans="1:2" x14ac:dyDescent="0.2">
      <c r="A51">
        <v>21</v>
      </c>
      <c r="B51" s="110">
        <v>0</v>
      </c>
    </row>
    <row r="52" spans="1:2" x14ac:dyDescent="0.2">
      <c r="A52">
        <v>22</v>
      </c>
      <c r="B52" s="110">
        <v>0</v>
      </c>
    </row>
    <row r="53" spans="1:2" x14ac:dyDescent="0.2">
      <c r="A53">
        <v>23</v>
      </c>
      <c r="B53" s="110">
        <v>0</v>
      </c>
    </row>
    <row r="54" spans="1:2" x14ac:dyDescent="0.2">
      <c r="A54">
        <v>24</v>
      </c>
      <c r="B54" s="110">
        <v>0</v>
      </c>
    </row>
    <row r="55" spans="1:2" x14ac:dyDescent="0.2">
      <c r="A55">
        <v>25</v>
      </c>
      <c r="B55" s="110">
        <v>0</v>
      </c>
    </row>
    <row r="56" spans="1:2" x14ac:dyDescent="0.2">
      <c r="A56">
        <v>26</v>
      </c>
      <c r="B56" s="110">
        <v>0</v>
      </c>
    </row>
    <row r="57" spans="1:2" x14ac:dyDescent="0.2">
      <c r="A57">
        <v>27</v>
      </c>
      <c r="B57" s="110">
        <v>0</v>
      </c>
    </row>
    <row r="58" spans="1:2" x14ac:dyDescent="0.2">
      <c r="A58">
        <v>28</v>
      </c>
      <c r="B58" s="110">
        <v>0</v>
      </c>
    </row>
    <row r="59" spans="1:2" x14ac:dyDescent="0.2">
      <c r="A59">
        <v>29</v>
      </c>
      <c r="B59" s="110">
        <v>0</v>
      </c>
    </row>
    <row r="60" spans="1:2" x14ac:dyDescent="0.2">
      <c r="A60">
        <v>30</v>
      </c>
      <c r="B60" s="110">
        <v>0</v>
      </c>
    </row>
    <row r="61" spans="1:2" x14ac:dyDescent="0.2">
      <c r="A61">
        <v>31</v>
      </c>
      <c r="B61" s="110">
        <v>0</v>
      </c>
    </row>
    <row r="62" spans="1:2" x14ac:dyDescent="0.2">
      <c r="A62">
        <v>32</v>
      </c>
      <c r="B62" s="110">
        <v>0</v>
      </c>
    </row>
    <row r="63" spans="1:2" x14ac:dyDescent="0.2">
      <c r="A63">
        <v>33</v>
      </c>
      <c r="B63" s="110">
        <v>0</v>
      </c>
    </row>
    <row r="64" spans="1:2" x14ac:dyDescent="0.2">
      <c r="A64">
        <v>34</v>
      </c>
      <c r="B64" s="110">
        <v>0</v>
      </c>
    </row>
    <row r="65" spans="1:2" x14ac:dyDescent="0.2">
      <c r="A65">
        <v>35</v>
      </c>
      <c r="B65" s="110">
        <v>0</v>
      </c>
    </row>
    <row r="66" spans="1:2" x14ac:dyDescent="0.2">
      <c r="A66">
        <v>36</v>
      </c>
      <c r="B66" s="110">
        <v>0</v>
      </c>
    </row>
    <row r="67" spans="1:2" x14ac:dyDescent="0.2">
      <c r="A67">
        <v>37</v>
      </c>
      <c r="B67" s="110">
        <v>0</v>
      </c>
    </row>
    <row r="68" spans="1:2" x14ac:dyDescent="0.2">
      <c r="A68">
        <v>38</v>
      </c>
      <c r="B68" s="110">
        <v>0</v>
      </c>
    </row>
    <row r="69" spans="1:2" x14ac:dyDescent="0.2">
      <c r="A69">
        <v>39</v>
      </c>
      <c r="B69" s="110">
        <v>0</v>
      </c>
    </row>
    <row r="70" spans="1:2" x14ac:dyDescent="0.2">
      <c r="A70">
        <v>40</v>
      </c>
      <c r="B70" s="110">
        <v>0</v>
      </c>
    </row>
    <row r="71" spans="1:2" x14ac:dyDescent="0.2">
      <c r="A71">
        <v>41</v>
      </c>
      <c r="B71" s="110">
        <v>0</v>
      </c>
    </row>
    <row r="72" spans="1:2" x14ac:dyDescent="0.2">
      <c r="A72">
        <v>42</v>
      </c>
      <c r="B72" s="110">
        <v>0</v>
      </c>
    </row>
    <row r="73" spans="1:2" x14ac:dyDescent="0.2">
      <c r="A73">
        <v>43</v>
      </c>
      <c r="B73" s="110">
        <v>0</v>
      </c>
    </row>
    <row r="74" spans="1:2" x14ac:dyDescent="0.2">
      <c r="A74">
        <v>44</v>
      </c>
      <c r="B74" s="110">
        <v>0</v>
      </c>
    </row>
    <row r="75" spans="1:2" x14ac:dyDescent="0.2">
      <c r="A75">
        <v>45</v>
      </c>
      <c r="B75" s="110">
        <v>0</v>
      </c>
    </row>
    <row r="76" spans="1:2" x14ac:dyDescent="0.2">
      <c r="A76">
        <v>46</v>
      </c>
      <c r="B76" s="110">
        <v>0</v>
      </c>
    </row>
    <row r="77" spans="1:2" x14ac:dyDescent="0.2">
      <c r="A77">
        <v>47</v>
      </c>
      <c r="B77" s="110">
        <v>0</v>
      </c>
    </row>
    <row r="78" spans="1:2" x14ac:dyDescent="0.2">
      <c r="A78">
        <v>48</v>
      </c>
      <c r="B78" s="110">
        <v>0</v>
      </c>
    </row>
    <row r="79" spans="1:2" x14ac:dyDescent="0.2">
      <c r="A79">
        <v>49</v>
      </c>
      <c r="B79" s="110">
        <v>0</v>
      </c>
    </row>
    <row r="80" spans="1:2" x14ac:dyDescent="0.2">
      <c r="A80">
        <v>50</v>
      </c>
      <c r="B80" s="110">
        <v>0</v>
      </c>
    </row>
    <row r="81" spans="1:2" x14ac:dyDescent="0.2">
      <c r="A81">
        <v>51</v>
      </c>
      <c r="B81" s="110">
        <v>0</v>
      </c>
    </row>
    <row r="82" spans="1:2" x14ac:dyDescent="0.2">
      <c r="A82">
        <v>52</v>
      </c>
      <c r="B82" s="110">
        <v>0</v>
      </c>
    </row>
    <row r="83" spans="1:2" x14ac:dyDescent="0.2">
      <c r="A83">
        <v>53</v>
      </c>
      <c r="B83" s="110">
        <v>0</v>
      </c>
    </row>
    <row r="84" spans="1:2" x14ac:dyDescent="0.2">
      <c r="A84">
        <v>54</v>
      </c>
      <c r="B84" s="110">
        <v>0</v>
      </c>
    </row>
    <row r="85" spans="1:2" x14ac:dyDescent="0.2">
      <c r="A85">
        <v>55</v>
      </c>
      <c r="B85" s="110">
        <v>0</v>
      </c>
    </row>
    <row r="86" spans="1:2" x14ac:dyDescent="0.2">
      <c r="A86">
        <v>56</v>
      </c>
      <c r="B86" s="110">
        <v>0</v>
      </c>
    </row>
    <row r="87" spans="1:2" x14ac:dyDescent="0.2">
      <c r="A87">
        <v>57</v>
      </c>
      <c r="B87" s="110">
        <v>0</v>
      </c>
    </row>
    <row r="88" spans="1:2" x14ac:dyDescent="0.2">
      <c r="A88">
        <v>58</v>
      </c>
      <c r="B88" s="110">
        <v>0</v>
      </c>
    </row>
    <row r="89" spans="1:2" x14ac:dyDescent="0.2">
      <c r="A89">
        <v>59</v>
      </c>
      <c r="B89" s="110">
        <v>0</v>
      </c>
    </row>
    <row r="90" spans="1:2" x14ac:dyDescent="0.2">
      <c r="A90">
        <v>60</v>
      </c>
      <c r="B90" s="110">
        <v>0</v>
      </c>
    </row>
    <row r="91" spans="1:2" x14ac:dyDescent="0.2">
      <c r="A91">
        <v>61</v>
      </c>
      <c r="B91" s="110">
        <v>0</v>
      </c>
    </row>
    <row r="92" spans="1:2" x14ac:dyDescent="0.2">
      <c r="A92">
        <v>62</v>
      </c>
      <c r="B92" s="110">
        <v>0</v>
      </c>
    </row>
    <row r="93" spans="1:2" x14ac:dyDescent="0.2">
      <c r="A93">
        <v>63</v>
      </c>
      <c r="B93" s="110">
        <v>0</v>
      </c>
    </row>
    <row r="94" spans="1:2" x14ac:dyDescent="0.2">
      <c r="A94">
        <v>64</v>
      </c>
      <c r="B94" s="110">
        <v>0</v>
      </c>
    </row>
    <row r="95" spans="1:2" x14ac:dyDescent="0.2">
      <c r="A95">
        <v>65</v>
      </c>
      <c r="B95" s="110">
        <v>0</v>
      </c>
    </row>
    <row r="96" spans="1:2" x14ac:dyDescent="0.2">
      <c r="A96">
        <v>66</v>
      </c>
      <c r="B96" s="110">
        <v>0</v>
      </c>
    </row>
    <row r="97" spans="1:2" x14ac:dyDescent="0.2">
      <c r="A97">
        <v>67</v>
      </c>
      <c r="B97" s="110">
        <v>0</v>
      </c>
    </row>
    <row r="98" spans="1:2" x14ac:dyDescent="0.2">
      <c r="A98">
        <v>68</v>
      </c>
      <c r="B98" s="110">
        <v>0</v>
      </c>
    </row>
    <row r="99" spans="1:2" x14ac:dyDescent="0.2">
      <c r="A99">
        <v>69</v>
      </c>
      <c r="B99" s="110">
        <v>0</v>
      </c>
    </row>
    <row r="100" spans="1:2" x14ac:dyDescent="0.2">
      <c r="A100">
        <v>70</v>
      </c>
      <c r="B100" s="110">
        <v>0.25</v>
      </c>
    </row>
    <row r="101" spans="1:2" x14ac:dyDescent="0.2">
      <c r="A101">
        <v>71</v>
      </c>
      <c r="B101" s="110">
        <v>0.25</v>
      </c>
    </row>
    <row r="102" spans="1:2" x14ac:dyDescent="0.2">
      <c r="A102">
        <v>72</v>
      </c>
      <c r="B102" s="110">
        <v>0.25</v>
      </c>
    </row>
    <row r="103" spans="1:2" x14ac:dyDescent="0.2">
      <c r="A103">
        <v>73</v>
      </c>
      <c r="B103" s="110">
        <v>0.25</v>
      </c>
    </row>
    <row r="104" spans="1:2" x14ac:dyDescent="0.2">
      <c r="A104">
        <v>74</v>
      </c>
      <c r="B104" s="110">
        <v>0.25</v>
      </c>
    </row>
    <row r="105" spans="1:2" x14ac:dyDescent="0.2">
      <c r="A105">
        <v>75</v>
      </c>
      <c r="B105" s="110">
        <v>0.25</v>
      </c>
    </row>
    <row r="106" spans="1:2" x14ac:dyDescent="0.2">
      <c r="A106">
        <v>76</v>
      </c>
      <c r="B106" s="110">
        <v>0.25</v>
      </c>
    </row>
    <row r="107" spans="1:2" x14ac:dyDescent="0.2">
      <c r="A107">
        <v>77</v>
      </c>
      <c r="B107" s="110">
        <v>0.25</v>
      </c>
    </row>
    <row r="108" spans="1:2" x14ac:dyDescent="0.2">
      <c r="A108">
        <v>78</v>
      </c>
      <c r="B108" s="110">
        <v>0.25</v>
      </c>
    </row>
    <row r="109" spans="1:2" x14ac:dyDescent="0.2">
      <c r="A109">
        <v>79</v>
      </c>
      <c r="B109" s="110">
        <v>0.25</v>
      </c>
    </row>
    <row r="110" spans="1:2" x14ac:dyDescent="0.2">
      <c r="A110">
        <v>80</v>
      </c>
      <c r="B110" s="110">
        <v>0.75</v>
      </c>
    </row>
    <row r="111" spans="1:2" x14ac:dyDescent="0.2">
      <c r="A111">
        <v>81</v>
      </c>
      <c r="B111" s="110">
        <v>0.75</v>
      </c>
    </row>
    <row r="112" spans="1:2" x14ac:dyDescent="0.2">
      <c r="A112">
        <v>82</v>
      </c>
      <c r="B112" s="110">
        <v>0.75</v>
      </c>
    </row>
    <row r="113" spans="1:2" x14ac:dyDescent="0.2">
      <c r="A113">
        <v>83</v>
      </c>
      <c r="B113" s="110">
        <v>0.75</v>
      </c>
    </row>
    <row r="114" spans="1:2" x14ac:dyDescent="0.2">
      <c r="A114">
        <v>84</v>
      </c>
      <c r="B114" s="110">
        <v>0.75</v>
      </c>
    </row>
    <row r="115" spans="1:2" x14ac:dyDescent="0.2">
      <c r="A115">
        <v>85</v>
      </c>
      <c r="B115" s="110">
        <v>0.75</v>
      </c>
    </row>
    <row r="116" spans="1:2" x14ac:dyDescent="0.2">
      <c r="A116">
        <v>86</v>
      </c>
      <c r="B116" s="110">
        <v>0.75</v>
      </c>
    </row>
    <row r="117" spans="1:2" x14ac:dyDescent="0.2">
      <c r="A117">
        <v>87</v>
      </c>
      <c r="B117" s="110">
        <v>0.75</v>
      </c>
    </row>
    <row r="118" spans="1:2" x14ac:dyDescent="0.2">
      <c r="A118">
        <v>88</v>
      </c>
      <c r="B118" s="110">
        <v>0.75</v>
      </c>
    </row>
    <row r="119" spans="1:2" x14ac:dyDescent="0.2">
      <c r="A119">
        <v>89</v>
      </c>
      <c r="B119" s="110">
        <v>0.75</v>
      </c>
    </row>
    <row r="120" spans="1:2" x14ac:dyDescent="0.2">
      <c r="A120">
        <v>90</v>
      </c>
      <c r="B120" s="110">
        <v>1</v>
      </c>
    </row>
    <row r="121" spans="1:2" x14ac:dyDescent="0.2">
      <c r="A121">
        <v>91</v>
      </c>
      <c r="B121" s="110">
        <v>1</v>
      </c>
    </row>
    <row r="122" spans="1:2" x14ac:dyDescent="0.2">
      <c r="A122">
        <v>92</v>
      </c>
      <c r="B122" s="110">
        <v>1</v>
      </c>
    </row>
    <row r="123" spans="1:2" x14ac:dyDescent="0.2">
      <c r="A123">
        <v>93</v>
      </c>
      <c r="B123" s="110">
        <v>1</v>
      </c>
    </row>
    <row r="124" spans="1:2" x14ac:dyDescent="0.2">
      <c r="A124">
        <v>94</v>
      </c>
      <c r="B124" s="110">
        <v>1</v>
      </c>
    </row>
    <row r="125" spans="1:2" x14ac:dyDescent="0.2">
      <c r="A125">
        <v>95</v>
      </c>
      <c r="B125" s="110">
        <v>1</v>
      </c>
    </row>
    <row r="126" spans="1:2" x14ac:dyDescent="0.2">
      <c r="A126">
        <v>96</v>
      </c>
      <c r="B126" s="110">
        <v>1</v>
      </c>
    </row>
    <row r="127" spans="1:2" x14ac:dyDescent="0.2">
      <c r="A127">
        <v>97</v>
      </c>
      <c r="B127" s="110">
        <v>1</v>
      </c>
    </row>
    <row r="128" spans="1:2" x14ac:dyDescent="0.2">
      <c r="A128">
        <v>98</v>
      </c>
      <c r="B128" s="110">
        <v>1</v>
      </c>
    </row>
    <row r="129" spans="1:2" x14ac:dyDescent="0.2">
      <c r="A129">
        <v>99</v>
      </c>
      <c r="B129" s="110">
        <v>1</v>
      </c>
    </row>
    <row r="130" spans="1:2" x14ac:dyDescent="0.2">
      <c r="A130">
        <v>100</v>
      </c>
      <c r="B130" s="110">
        <v>1</v>
      </c>
    </row>
    <row r="133" spans="1:2" x14ac:dyDescent="0.2">
      <c r="A133" t="b">
        <v>0</v>
      </c>
    </row>
  </sheetData>
  <sheetProtection algorithmName="SHA-512" hashValue="EGLVLdex9gFc5Qv3klaxSaz7yvYymJn2PzeLfZRB2A6UcyaPAsLqmuAzo7hzBuTyOAFshENjVZKQEJs5MCHHow==" saltValue="WtI0FzPnTcNcZb4yeZl0Lg==" spinCount="100000" sheet="1" objects="1" scenarios="1"/>
  <mergeCells count="1">
    <mergeCell ref="B18:F21"/>
  </mergeCells>
  <conditionalFormatting sqref="A6:A11">
    <cfRule type="iconSet" priority="4">
      <iconSet iconSet="5Quarters" showValue="0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A23:A27">
    <cfRule type="iconSet" priority="1">
      <iconSet iconSet="5Quarters" showValue="0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A28 A12:A14 A22">
    <cfRule type="iconSet" priority="116">
      <iconSet iconSet="5Quarters" showValue="0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A28 A22">
    <cfRule type="iconSet" priority="2">
      <iconSet showValue="0">
        <cfvo type="percent" val="0"/>
        <cfvo type="num" val="2"/>
        <cfvo type="num" val="4"/>
      </iconSet>
    </cfRule>
  </conditionalFormatting>
  <pageMargins left="0.7" right="0.7" top="0.78740157499999996" bottom="0.78740157499999996" header="0.3" footer="0.3"/>
  <pageSetup paperSize="9" orientation="portrait" horizontalDpi="3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5147f4-47d5-4f7d-935e-2a14eb916ee2" xsi:nil="true"/>
    <lcf76f155ced4ddcb4097134ff3c332f xmlns="e68ed7e9-6d5b-426b-a453-b6df5011c7c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CDF8D7CEB9EA42909D097E991BC6A8" ma:contentTypeVersion="10" ma:contentTypeDescription="Ein neues Dokument erstellen." ma:contentTypeScope="" ma:versionID="77711e8ef046e10ddee58ec328278409">
  <xsd:schema xmlns:xsd="http://www.w3.org/2001/XMLSchema" xmlns:xs="http://www.w3.org/2001/XMLSchema" xmlns:p="http://schemas.microsoft.com/office/2006/metadata/properties" xmlns:ns2="e68ed7e9-6d5b-426b-a453-b6df5011c7ca" xmlns:ns3="415147f4-47d5-4f7d-935e-2a14eb916ee2" targetNamespace="http://schemas.microsoft.com/office/2006/metadata/properties" ma:root="true" ma:fieldsID="87c4b928e62f5585dbd8acc5988d3390" ns2:_="" ns3:_="">
    <xsd:import namespace="e68ed7e9-6d5b-426b-a453-b6df5011c7ca"/>
    <xsd:import namespace="415147f4-47d5-4f7d-935e-2a14eb916e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ed7e9-6d5b-426b-a453-b6df5011c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a87b44e-ce07-4c8e-879c-bcddbe6773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147f4-47d5-4f7d-935e-2a14eb916e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4a3e1f-01e3-4bd9-a9f3-406a9a3de89c}" ma:internalName="TaxCatchAll" ma:showField="CatchAllData" ma:web="415147f4-47d5-4f7d-935e-2a14eb916e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1E262C-2DC0-4E0D-9D8C-B3F788D070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E1875-5130-4459-B8EC-5A405F21FFB6}">
  <ds:schemaRefs>
    <ds:schemaRef ds:uri="http://schemas.microsoft.com/office/2006/metadata/properties"/>
    <ds:schemaRef ds:uri="http://schemas.microsoft.com/office/infopath/2007/PartnerControls"/>
    <ds:schemaRef ds:uri="415147f4-47d5-4f7d-935e-2a14eb916ee2"/>
    <ds:schemaRef ds:uri="e68ed7e9-6d5b-426b-a453-b6df5011c7ca"/>
  </ds:schemaRefs>
</ds:datastoreItem>
</file>

<file path=customXml/itemProps3.xml><?xml version="1.0" encoding="utf-8"?>
<ds:datastoreItem xmlns:ds="http://schemas.openxmlformats.org/officeDocument/2006/customXml" ds:itemID="{7C7A7792-2D6F-4815-9692-EF5C27ED2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ed7e9-6d5b-426b-a453-b6df5011c7ca"/>
    <ds:schemaRef ds:uri="415147f4-47d5-4f7d-935e-2a14eb916e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I. Anleitung</vt:lpstr>
      <vt:lpstr>II. Bewertungsmodell</vt:lpstr>
      <vt:lpstr>III. Def. Zuschlagskriterien</vt:lpstr>
      <vt:lpstr>IV. Notizen zu Angeboten</vt:lpstr>
      <vt:lpstr>Sonstiges - gesperrt</vt:lpstr>
      <vt:lpstr>Balls</vt:lpstr>
      <vt:lpstr>'II. Bewertungsmodell'!Druckbereich</vt:lpstr>
      <vt:lpstr>Harvey</vt:lpstr>
      <vt:lpstr>KOKriterien</vt:lpstr>
      <vt:lpstr>KOKriterien1</vt:lpstr>
    </vt:vector>
  </TitlesOfParts>
  <Manager/>
  <Company>Mainova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Friedrich, Fabian</dc:creator>
  <cp:keywords/>
  <dc:description>M3-ZE (PW)</dc:description>
  <cp:lastModifiedBy>Müller-Seipel, Mathias</cp:lastModifiedBy>
  <cp:revision/>
  <dcterms:created xsi:type="dcterms:W3CDTF">2018-02-16T08:42:54Z</dcterms:created>
  <dcterms:modified xsi:type="dcterms:W3CDTF">2026-04-29T09:46:03Z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0x010100ADCDF8D7CEB9EA42909D097E991BC6A8</vt:lpwstr>
  </property>
  <property fmtid="{D5CDD505-2E9C-101B-9397-08002B2CF9AE}" pid="3" name="MSIP_Label_e229c018-abb7-47f9-98cc-ef8ddc67dc91_Enabled">
    <vt:lpwstr>true</vt:lpwstr>
  </property>
  <property fmtid="{D5CDD505-2E9C-101B-9397-08002B2CF9AE}" pid="4" name="MSIP_Label_e229c018-abb7-47f9-98cc-ef8ddc67dc91_SetDate">
    <vt:lpwstr>2024-02-15T23:36:47Z</vt:lpwstr>
  </property>
  <property fmtid="{D5CDD505-2E9C-101B-9397-08002B2CF9AE}" pid="5" name="MSIP_Label_e229c018-abb7-47f9-98cc-ef8ddc67dc91_Method">
    <vt:lpwstr>Privileged</vt:lpwstr>
  </property>
  <property fmtid="{D5CDD505-2E9C-101B-9397-08002B2CF9AE}" pid="6" name="MSIP_Label_e229c018-abb7-47f9-98cc-ef8ddc67dc91_Name">
    <vt:lpwstr>Mainova - Standard</vt:lpwstr>
  </property>
  <property fmtid="{D5CDD505-2E9C-101B-9397-08002B2CF9AE}" pid="7" name="MSIP_Label_e229c018-abb7-47f9-98cc-ef8ddc67dc91_SiteId">
    <vt:lpwstr>cbeb189b-9163-4dfa-8f74-83c79cb7c5d7</vt:lpwstr>
  </property>
  <property fmtid="{D5CDD505-2E9C-101B-9397-08002B2CF9AE}" pid="8" name="MSIP_Label_e229c018-abb7-47f9-98cc-ef8ddc67dc91_ActionId">
    <vt:lpwstr>426b3e8c-4ab3-40a5-8de5-e55af15a1751</vt:lpwstr>
  </property>
  <property fmtid="{D5CDD505-2E9C-101B-9397-08002B2CF9AE}" pid="9" name="MSIP_Label_e229c018-abb7-47f9-98cc-ef8ddc67dc91_ContentBits">
    <vt:lpwstr>0</vt:lpwstr>
  </property>
  <property fmtid="{D5CDD505-2E9C-101B-9397-08002B2CF9AE}" pid="10" name="MediaServiceImageTags">
    <vt:lpwstr/>
  </property>
</Properties>
</file>